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1730"/>
  </bookViews>
  <sheets>
    <sheet name="Таблица 1" sheetId="1" r:id="rId1"/>
    <sheet name="Таблица 2" sheetId="3" r:id="rId2"/>
  </sheets>
  <definedNames>
    <definedName name="_xlnm.Print_Titles" localSheetId="0">'Таблица 1'!$B:$B,'Таблица 1'!$9:$19</definedName>
    <definedName name="_xlnm.Print_Titles" localSheetId="1">'Таблица 2'!$B:$B</definedName>
    <definedName name="_xlnm.Print_Area" localSheetId="0">'Таблица 1'!$A$1:$GF$72</definedName>
    <definedName name="_xlnm.Print_Area" localSheetId="1">'Таблица 2'!$A$1:$J$17</definedName>
  </definedNames>
  <calcPr calcId="144525"/>
</workbook>
</file>

<file path=xl/calcChain.xml><?xml version="1.0" encoding="utf-8"?>
<calcChain xmlns="http://schemas.openxmlformats.org/spreadsheetml/2006/main">
  <c r="D65" i="1" l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21" i="1"/>
  <c r="AK21" i="1"/>
  <c r="AU21" i="1"/>
  <c r="BE21" i="1"/>
  <c r="BO21" i="1"/>
  <c r="BY21" i="1"/>
  <c r="CT21" i="1"/>
  <c r="DD21" i="1"/>
  <c r="DN21" i="1"/>
  <c r="DU21" i="1"/>
  <c r="ED21" i="1"/>
  <c r="EG21" i="1"/>
  <c r="EL21" i="1"/>
  <c r="EQ21" i="1"/>
  <c r="EZ21" i="1"/>
  <c r="EZ65" i="1" s="1"/>
  <c r="FJ21" i="1"/>
  <c r="FP21" i="1"/>
  <c r="FU21" i="1"/>
  <c r="FZ21" i="1"/>
  <c r="AA22" i="1"/>
  <c r="AK22" i="1"/>
  <c r="AU22" i="1"/>
  <c r="BE22" i="1"/>
  <c r="BO22" i="1"/>
  <c r="BY22" i="1"/>
  <c r="CT22" i="1"/>
  <c r="DD22" i="1"/>
  <c r="DD65" i="1" s="1"/>
  <c r="DN22" i="1"/>
  <c r="DU22" i="1"/>
  <c r="ED22" i="1"/>
  <c r="EG22" i="1"/>
  <c r="EL22" i="1"/>
  <c r="EQ22" i="1"/>
  <c r="EZ22" i="1"/>
  <c r="FJ22" i="1"/>
  <c r="FP22" i="1"/>
  <c r="FP65" i="1" s="1"/>
  <c r="FU22" i="1"/>
  <c r="FZ22" i="1"/>
  <c r="AA23" i="1"/>
  <c r="AK23" i="1"/>
  <c r="AU23" i="1"/>
  <c r="BE23" i="1"/>
  <c r="BO23" i="1"/>
  <c r="BY23" i="1"/>
  <c r="CT23" i="1"/>
  <c r="DD23" i="1"/>
  <c r="DN23" i="1"/>
  <c r="DU23" i="1"/>
  <c r="ED23" i="1"/>
  <c r="EG23" i="1"/>
  <c r="EL23" i="1"/>
  <c r="EL65" i="1" s="1"/>
  <c r="EQ23" i="1"/>
  <c r="EZ23" i="1"/>
  <c r="FJ23" i="1"/>
  <c r="FP23" i="1"/>
  <c r="FU23" i="1"/>
  <c r="FW23" i="1"/>
  <c r="FZ23" i="1"/>
  <c r="AA24" i="1"/>
  <c r="AK24" i="1"/>
  <c r="AU24" i="1"/>
  <c r="BE24" i="1"/>
  <c r="BO24" i="1"/>
  <c r="BY24" i="1"/>
  <c r="CT24" i="1"/>
  <c r="DD24" i="1"/>
  <c r="DN24" i="1"/>
  <c r="DU24" i="1"/>
  <c r="ED24" i="1"/>
  <c r="EG24" i="1"/>
  <c r="EL24" i="1"/>
  <c r="EQ24" i="1"/>
  <c r="EZ24" i="1"/>
  <c r="FJ24" i="1"/>
  <c r="FP24" i="1"/>
  <c r="FU24" i="1"/>
  <c r="FZ24" i="1"/>
  <c r="AA25" i="1"/>
  <c r="AK25" i="1"/>
  <c r="AU25" i="1"/>
  <c r="BE25" i="1"/>
  <c r="BO25" i="1"/>
  <c r="BY25" i="1"/>
  <c r="CT25" i="1"/>
  <c r="DD25" i="1"/>
  <c r="DN25" i="1"/>
  <c r="DU25" i="1"/>
  <c r="ED25" i="1"/>
  <c r="EG25" i="1"/>
  <c r="EL25" i="1"/>
  <c r="EQ25" i="1"/>
  <c r="EZ25" i="1"/>
  <c r="FJ25" i="1"/>
  <c r="FP25" i="1"/>
  <c r="FU25" i="1"/>
  <c r="FZ25" i="1"/>
  <c r="AA26" i="1"/>
  <c r="AK26" i="1"/>
  <c r="AU26" i="1"/>
  <c r="BE26" i="1"/>
  <c r="BO26" i="1"/>
  <c r="BY26" i="1"/>
  <c r="CT26" i="1"/>
  <c r="DD26" i="1"/>
  <c r="DN26" i="1"/>
  <c r="DU26" i="1"/>
  <c r="ED26" i="1"/>
  <c r="EG26" i="1"/>
  <c r="EL26" i="1"/>
  <c r="EQ26" i="1"/>
  <c r="EZ26" i="1"/>
  <c r="FJ26" i="1"/>
  <c r="FP26" i="1"/>
  <c r="FU26" i="1"/>
  <c r="FZ26" i="1"/>
  <c r="AA27" i="1"/>
  <c r="AK27" i="1"/>
  <c r="AU27" i="1"/>
  <c r="BE27" i="1"/>
  <c r="BO27" i="1"/>
  <c r="BY27" i="1"/>
  <c r="CT27" i="1"/>
  <c r="DD27" i="1"/>
  <c r="DN27" i="1"/>
  <c r="DU27" i="1"/>
  <c r="ED27" i="1"/>
  <c r="EG27" i="1"/>
  <c r="EL27" i="1"/>
  <c r="EQ27" i="1"/>
  <c r="EZ27" i="1"/>
  <c r="FJ27" i="1"/>
  <c r="FP27" i="1"/>
  <c r="FU27" i="1"/>
  <c r="FZ27" i="1"/>
  <c r="AA28" i="1"/>
  <c r="AK28" i="1"/>
  <c r="AU28" i="1"/>
  <c r="BE28" i="1"/>
  <c r="BO28" i="1"/>
  <c r="BY28" i="1"/>
  <c r="CT28" i="1"/>
  <c r="DD28" i="1"/>
  <c r="DN28" i="1"/>
  <c r="DU28" i="1"/>
  <c r="ED28" i="1"/>
  <c r="EG28" i="1"/>
  <c r="EL28" i="1"/>
  <c r="EQ28" i="1"/>
  <c r="EZ28" i="1"/>
  <c r="FJ28" i="1"/>
  <c r="FP28" i="1"/>
  <c r="FU28" i="1"/>
  <c r="FZ28" i="1"/>
  <c r="AA29" i="1"/>
  <c r="AK29" i="1"/>
  <c r="AU29" i="1"/>
  <c r="BE29" i="1"/>
  <c r="BO29" i="1"/>
  <c r="BY29" i="1"/>
  <c r="CT29" i="1"/>
  <c r="DD29" i="1"/>
  <c r="DN29" i="1"/>
  <c r="DU29" i="1"/>
  <c r="ED29" i="1"/>
  <c r="EG29" i="1"/>
  <c r="EL29" i="1"/>
  <c r="EQ29" i="1"/>
  <c r="EZ29" i="1"/>
  <c r="FJ29" i="1"/>
  <c r="FP29" i="1"/>
  <c r="FU29" i="1"/>
  <c r="FZ29" i="1"/>
  <c r="AA30" i="1"/>
  <c r="AK30" i="1"/>
  <c r="AU30" i="1"/>
  <c r="BE30" i="1"/>
  <c r="BO30" i="1"/>
  <c r="BY30" i="1"/>
  <c r="CT30" i="1"/>
  <c r="DD30" i="1"/>
  <c r="DN30" i="1"/>
  <c r="DU30" i="1"/>
  <c r="ED30" i="1"/>
  <c r="EG30" i="1"/>
  <c r="EL30" i="1"/>
  <c r="EQ30" i="1"/>
  <c r="EZ30" i="1"/>
  <c r="FJ30" i="1"/>
  <c r="FP30" i="1"/>
  <c r="FU30" i="1"/>
  <c r="FZ30" i="1"/>
  <c r="AA31" i="1"/>
  <c r="AK31" i="1"/>
  <c r="AU31" i="1"/>
  <c r="BE31" i="1"/>
  <c r="BO31" i="1"/>
  <c r="BY31" i="1"/>
  <c r="CT31" i="1"/>
  <c r="DD31" i="1"/>
  <c r="DN31" i="1"/>
  <c r="DU31" i="1"/>
  <c r="ED31" i="1"/>
  <c r="EG31" i="1"/>
  <c r="EL31" i="1"/>
  <c r="EQ31" i="1"/>
  <c r="EZ31" i="1"/>
  <c r="FJ31" i="1"/>
  <c r="FP31" i="1"/>
  <c r="FU31" i="1"/>
  <c r="FZ31" i="1"/>
  <c r="AA32" i="1"/>
  <c r="AK32" i="1"/>
  <c r="AU32" i="1"/>
  <c r="BE32" i="1"/>
  <c r="BO32" i="1"/>
  <c r="BY32" i="1"/>
  <c r="CT32" i="1"/>
  <c r="DD32" i="1"/>
  <c r="DN32" i="1"/>
  <c r="DU32" i="1"/>
  <c r="ED32" i="1"/>
  <c r="EG32" i="1"/>
  <c r="EL32" i="1"/>
  <c r="EQ32" i="1"/>
  <c r="EZ32" i="1"/>
  <c r="FJ32" i="1"/>
  <c r="FP32" i="1"/>
  <c r="FU32" i="1"/>
  <c r="FZ32" i="1"/>
  <c r="AA33" i="1"/>
  <c r="AK33" i="1"/>
  <c r="AU33" i="1"/>
  <c r="BE33" i="1"/>
  <c r="BO33" i="1"/>
  <c r="BY33" i="1"/>
  <c r="CT33" i="1"/>
  <c r="DD33" i="1"/>
  <c r="DN33" i="1"/>
  <c r="DU33" i="1"/>
  <c r="ED33" i="1"/>
  <c r="EG33" i="1"/>
  <c r="EL33" i="1"/>
  <c r="EQ33" i="1"/>
  <c r="EZ33" i="1"/>
  <c r="FJ33" i="1"/>
  <c r="FP33" i="1"/>
  <c r="FU33" i="1"/>
  <c r="FZ33" i="1"/>
  <c r="AA34" i="1"/>
  <c r="AK34" i="1"/>
  <c r="AU34" i="1"/>
  <c r="BE34" i="1"/>
  <c r="BO34" i="1"/>
  <c r="BY34" i="1"/>
  <c r="CT34" i="1"/>
  <c r="DD34" i="1"/>
  <c r="DN34" i="1"/>
  <c r="DU34" i="1"/>
  <c r="ED34" i="1"/>
  <c r="EG34" i="1"/>
  <c r="EL34" i="1"/>
  <c r="EQ34" i="1"/>
  <c r="EZ34" i="1"/>
  <c r="FJ34" i="1"/>
  <c r="FP34" i="1"/>
  <c r="FU34" i="1"/>
  <c r="FZ34" i="1"/>
  <c r="AA35" i="1"/>
  <c r="AK35" i="1"/>
  <c r="AU35" i="1"/>
  <c r="BE35" i="1"/>
  <c r="BO35" i="1"/>
  <c r="BY35" i="1"/>
  <c r="CT35" i="1"/>
  <c r="DD35" i="1"/>
  <c r="DN35" i="1"/>
  <c r="DU35" i="1"/>
  <c r="ED35" i="1"/>
  <c r="EG35" i="1"/>
  <c r="EL35" i="1"/>
  <c r="EQ35" i="1"/>
  <c r="EZ35" i="1"/>
  <c r="FJ35" i="1"/>
  <c r="FP35" i="1"/>
  <c r="FU35" i="1"/>
  <c r="FZ35" i="1"/>
  <c r="AA36" i="1"/>
  <c r="AK36" i="1"/>
  <c r="AU36" i="1"/>
  <c r="BE36" i="1"/>
  <c r="BO36" i="1"/>
  <c r="BY36" i="1"/>
  <c r="CT36" i="1"/>
  <c r="DD36" i="1"/>
  <c r="DN36" i="1"/>
  <c r="DU36" i="1"/>
  <c r="ED36" i="1"/>
  <c r="EG36" i="1"/>
  <c r="EL36" i="1"/>
  <c r="EQ36" i="1"/>
  <c r="EZ36" i="1"/>
  <c r="FJ36" i="1"/>
  <c r="FP36" i="1"/>
  <c r="FU36" i="1"/>
  <c r="FZ36" i="1"/>
  <c r="AA37" i="1"/>
  <c r="AK37" i="1"/>
  <c r="AU37" i="1"/>
  <c r="BE37" i="1"/>
  <c r="BO37" i="1"/>
  <c r="BY37" i="1"/>
  <c r="CT37" i="1"/>
  <c r="DD37" i="1"/>
  <c r="DN37" i="1"/>
  <c r="DU37" i="1"/>
  <c r="ED37" i="1"/>
  <c r="EG37" i="1"/>
  <c r="EL37" i="1"/>
  <c r="EQ37" i="1"/>
  <c r="EZ37" i="1"/>
  <c r="FJ37" i="1"/>
  <c r="FP37" i="1"/>
  <c r="FU37" i="1"/>
  <c r="FZ37" i="1"/>
  <c r="AA38" i="1"/>
  <c r="AK38" i="1"/>
  <c r="AU38" i="1"/>
  <c r="BE38" i="1"/>
  <c r="BO38" i="1"/>
  <c r="BY38" i="1"/>
  <c r="CT38" i="1"/>
  <c r="DD38" i="1"/>
  <c r="DN38" i="1"/>
  <c r="DU38" i="1"/>
  <c r="ED38" i="1"/>
  <c r="EG38" i="1"/>
  <c r="EL38" i="1"/>
  <c r="EQ38" i="1"/>
  <c r="EZ38" i="1"/>
  <c r="FJ38" i="1"/>
  <c r="FP38" i="1"/>
  <c r="FU38" i="1"/>
  <c r="FZ38" i="1"/>
  <c r="AA39" i="1"/>
  <c r="AK39" i="1"/>
  <c r="AU39" i="1"/>
  <c r="BE39" i="1"/>
  <c r="BO39" i="1"/>
  <c r="BY39" i="1"/>
  <c r="CT39" i="1"/>
  <c r="DD39" i="1"/>
  <c r="DN39" i="1"/>
  <c r="DU39" i="1"/>
  <c r="ED39" i="1"/>
  <c r="EG39" i="1"/>
  <c r="EL39" i="1"/>
  <c r="EQ39" i="1"/>
  <c r="EZ39" i="1"/>
  <c r="FJ39" i="1"/>
  <c r="FP39" i="1"/>
  <c r="FU39" i="1"/>
  <c r="FZ39" i="1"/>
  <c r="AA40" i="1"/>
  <c r="AK40" i="1"/>
  <c r="AU40" i="1"/>
  <c r="BE40" i="1"/>
  <c r="BO40" i="1"/>
  <c r="BY40" i="1"/>
  <c r="CT40" i="1"/>
  <c r="DD40" i="1"/>
  <c r="DN40" i="1"/>
  <c r="DU40" i="1"/>
  <c r="ED40" i="1"/>
  <c r="EG40" i="1"/>
  <c r="EL40" i="1"/>
  <c r="EQ40" i="1"/>
  <c r="EZ40" i="1"/>
  <c r="FJ40" i="1"/>
  <c r="FP40" i="1"/>
  <c r="FU40" i="1"/>
  <c r="FZ40" i="1"/>
  <c r="AA41" i="1"/>
  <c r="AK41" i="1"/>
  <c r="AU41" i="1"/>
  <c r="BE41" i="1"/>
  <c r="BO41" i="1"/>
  <c r="BY41" i="1"/>
  <c r="CT41" i="1"/>
  <c r="DD41" i="1"/>
  <c r="DN41" i="1"/>
  <c r="DU41" i="1"/>
  <c r="ED41" i="1"/>
  <c r="EG41" i="1"/>
  <c r="EL41" i="1"/>
  <c r="EQ41" i="1"/>
  <c r="EZ41" i="1"/>
  <c r="FJ41" i="1"/>
  <c r="FP41" i="1"/>
  <c r="FU41" i="1"/>
  <c r="FZ41" i="1"/>
  <c r="AA42" i="1"/>
  <c r="AK42" i="1"/>
  <c r="AU42" i="1"/>
  <c r="BE42" i="1"/>
  <c r="BO42" i="1"/>
  <c r="BY42" i="1"/>
  <c r="CT42" i="1"/>
  <c r="DD42" i="1"/>
  <c r="DN42" i="1"/>
  <c r="DU42" i="1"/>
  <c r="ED42" i="1"/>
  <c r="EG42" i="1"/>
  <c r="EL42" i="1"/>
  <c r="EQ42" i="1"/>
  <c r="EZ42" i="1"/>
  <c r="FJ42" i="1"/>
  <c r="FP42" i="1"/>
  <c r="FU42" i="1"/>
  <c r="FZ42" i="1"/>
  <c r="AA43" i="1"/>
  <c r="AK43" i="1"/>
  <c r="AU43" i="1"/>
  <c r="BE43" i="1"/>
  <c r="BO43" i="1"/>
  <c r="BY43" i="1"/>
  <c r="CT43" i="1"/>
  <c r="DD43" i="1"/>
  <c r="DN43" i="1"/>
  <c r="DU43" i="1"/>
  <c r="ED43" i="1"/>
  <c r="EG43" i="1"/>
  <c r="EL43" i="1"/>
  <c r="EQ43" i="1"/>
  <c r="EZ43" i="1"/>
  <c r="FJ43" i="1"/>
  <c r="FP43" i="1"/>
  <c r="FU43" i="1"/>
  <c r="FZ43" i="1"/>
  <c r="AA44" i="1"/>
  <c r="AK44" i="1"/>
  <c r="AU44" i="1"/>
  <c r="BE44" i="1"/>
  <c r="BO44" i="1"/>
  <c r="BY44" i="1"/>
  <c r="CT44" i="1"/>
  <c r="DD44" i="1"/>
  <c r="DN44" i="1"/>
  <c r="DU44" i="1"/>
  <c r="ED44" i="1"/>
  <c r="EG44" i="1"/>
  <c r="EL44" i="1"/>
  <c r="EQ44" i="1"/>
  <c r="EZ44" i="1"/>
  <c r="FJ44" i="1"/>
  <c r="FP44" i="1"/>
  <c r="FU44" i="1"/>
  <c r="FZ44" i="1"/>
  <c r="AA45" i="1"/>
  <c r="AK45" i="1"/>
  <c r="AU45" i="1"/>
  <c r="BE45" i="1"/>
  <c r="BO45" i="1"/>
  <c r="BY45" i="1"/>
  <c r="CT45" i="1"/>
  <c r="DD45" i="1"/>
  <c r="DN45" i="1"/>
  <c r="DU45" i="1"/>
  <c r="ED45" i="1"/>
  <c r="EG45" i="1"/>
  <c r="EL45" i="1"/>
  <c r="EQ45" i="1"/>
  <c r="EZ45" i="1"/>
  <c r="FJ45" i="1"/>
  <c r="FP45" i="1"/>
  <c r="FU45" i="1"/>
  <c r="FZ45" i="1"/>
  <c r="AA46" i="1"/>
  <c r="AK46" i="1"/>
  <c r="AU46" i="1"/>
  <c r="BE46" i="1"/>
  <c r="BO46" i="1"/>
  <c r="BY46" i="1"/>
  <c r="CT46" i="1"/>
  <c r="DD46" i="1"/>
  <c r="DN46" i="1"/>
  <c r="DU46" i="1"/>
  <c r="ED46" i="1"/>
  <c r="EG46" i="1"/>
  <c r="EL46" i="1"/>
  <c r="EQ46" i="1"/>
  <c r="EZ46" i="1"/>
  <c r="FJ46" i="1"/>
  <c r="FP46" i="1"/>
  <c r="FU46" i="1"/>
  <c r="FZ46" i="1"/>
  <c r="AA47" i="1"/>
  <c r="AK47" i="1"/>
  <c r="AU47" i="1"/>
  <c r="BE47" i="1"/>
  <c r="BO47" i="1"/>
  <c r="BY47" i="1"/>
  <c r="CT47" i="1"/>
  <c r="DD47" i="1"/>
  <c r="DN47" i="1"/>
  <c r="DU47" i="1"/>
  <c r="ED47" i="1"/>
  <c r="EG47" i="1"/>
  <c r="EL47" i="1"/>
  <c r="EQ47" i="1"/>
  <c r="EZ47" i="1"/>
  <c r="FJ47" i="1"/>
  <c r="FP47" i="1"/>
  <c r="FU47" i="1"/>
  <c r="FZ47" i="1"/>
  <c r="AA48" i="1"/>
  <c r="AK48" i="1"/>
  <c r="AU48" i="1"/>
  <c r="BE48" i="1"/>
  <c r="BO48" i="1"/>
  <c r="BY48" i="1"/>
  <c r="CT48" i="1"/>
  <c r="DD48" i="1"/>
  <c r="DN48" i="1"/>
  <c r="DU48" i="1"/>
  <c r="ED48" i="1"/>
  <c r="EG48" i="1"/>
  <c r="EL48" i="1"/>
  <c r="EQ48" i="1"/>
  <c r="EZ48" i="1"/>
  <c r="FJ48" i="1"/>
  <c r="FP48" i="1"/>
  <c r="FU48" i="1"/>
  <c r="FZ48" i="1"/>
  <c r="AA49" i="1"/>
  <c r="AK49" i="1"/>
  <c r="AU49" i="1"/>
  <c r="BE49" i="1"/>
  <c r="BO49" i="1"/>
  <c r="BY49" i="1"/>
  <c r="CT49" i="1"/>
  <c r="DD49" i="1"/>
  <c r="DN49" i="1"/>
  <c r="DU49" i="1"/>
  <c r="ED49" i="1"/>
  <c r="EG49" i="1"/>
  <c r="EL49" i="1"/>
  <c r="EQ49" i="1"/>
  <c r="EZ49" i="1"/>
  <c r="FJ49" i="1"/>
  <c r="FP49" i="1"/>
  <c r="FU49" i="1"/>
  <c r="FZ49" i="1"/>
  <c r="AA50" i="1"/>
  <c r="AK50" i="1"/>
  <c r="AU50" i="1"/>
  <c r="BE50" i="1"/>
  <c r="BO50" i="1"/>
  <c r="BY50" i="1"/>
  <c r="CT50" i="1"/>
  <c r="DD50" i="1"/>
  <c r="DN50" i="1"/>
  <c r="DU50" i="1"/>
  <c r="ED50" i="1"/>
  <c r="EG50" i="1"/>
  <c r="EL50" i="1"/>
  <c r="EQ50" i="1"/>
  <c r="EZ50" i="1"/>
  <c r="FJ50" i="1"/>
  <c r="FP50" i="1"/>
  <c r="FU50" i="1"/>
  <c r="FZ50" i="1"/>
  <c r="AA51" i="1"/>
  <c r="AK51" i="1"/>
  <c r="AU51" i="1"/>
  <c r="BE51" i="1"/>
  <c r="BO51" i="1"/>
  <c r="BY51" i="1"/>
  <c r="CT51" i="1"/>
  <c r="DD51" i="1"/>
  <c r="DN51" i="1"/>
  <c r="DU51" i="1"/>
  <c r="ED51" i="1"/>
  <c r="EG51" i="1"/>
  <c r="EL51" i="1"/>
  <c r="EQ51" i="1"/>
  <c r="EZ51" i="1"/>
  <c r="FJ51" i="1"/>
  <c r="FP51" i="1"/>
  <c r="FU51" i="1"/>
  <c r="FZ51" i="1"/>
  <c r="AA52" i="1"/>
  <c r="AK52" i="1"/>
  <c r="AU52" i="1"/>
  <c r="BE52" i="1"/>
  <c r="BO52" i="1"/>
  <c r="BY52" i="1"/>
  <c r="CT52" i="1"/>
  <c r="DD52" i="1"/>
  <c r="DN52" i="1"/>
  <c r="DU52" i="1"/>
  <c r="ED52" i="1"/>
  <c r="EG52" i="1"/>
  <c r="EL52" i="1"/>
  <c r="EQ52" i="1"/>
  <c r="EZ52" i="1"/>
  <c r="FJ52" i="1"/>
  <c r="FP52" i="1"/>
  <c r="FU52" i="1"/>
  <c r="FZ52" i="1"/>
  <c r="AA53" i="1"/>
  <c r="AK53" i="1"/>
  <c r="AU53" i="1"/>
  <c r="BE53" i="1"/>
  <c r="BO53" i="1"/>
  <c r="BY53" i="1"/>
  <c r="CT53" i="1"/>
  <c r="DD53" i="1"/>
  <c r="DN53" i="1"/>
  <c r="DU53" i="1"/>
  <c r="ED53" i="1"/>
  <c r="FW53" i="1" s="1"/>
  <c r="EG53" i="1"/>
  <c r="EL53" i="1"/>
  <c r="EQ53" i="1"/>
  <c r="EZ53" i="1"/>
  <c r="FJ53" i="1"/>
  <c r="FP53" i="1"/>
  <c r="FU53" i="1"/>
  <c r="FZ53" i="1"/>
  <c r="AA54" i="1"/>
  <c r="AK54" i="1"/>
  <c r="AU54" i="1"/>
  <c r="BE54" i="1"/>
  <c r="BO54" i="1"/>
  <c r="BY54" i="1"/>
  <c r="CT54" i="1"/>
  <c r="DD54" i="1"/>
  <c r="DN54" i="1"/>
  <c r="DU54" i="1"/>
  <c r="ED54" i="1"/>
  <c r="EG54" i="1"/>
  <c r="EL54" i="1"/>
  <c r="EQ54" i="1"/>
  <c r="EZ54" i="1"/>
  <c r="FJ54" i="1"/>
  <c r="FP54" i="1"/>
  <c r="FU54" i="1"/>
  <c r="FZ54" i="1"/>
  <c r="AA55" i="1"/>
  <c r="AK55" i="1"/>
  <c r="AU55" i="1"/>
  <c r="BE55" i="1"/>
  <c r="BO55" i="1"/>
  <c r="BY55" i="1"/>
  <c r="CT55" i="1"/>
  <c r="DD55" i="1"/>
  <c r="DN55" i="1"/>
  <c r="DU55" i="1"/>
  <c r="ED55" i="1"/>
  <c r="EG55" i="1"/>
  <c r="EL55" i="1"/>
  <c r="EQ55" i="1"/>
  <c r="EZ55" i="1"/>
  <c r="FJ55" i="1"/>
  <c r="FP55" i="1"/>
  <c r="FU55" i="1"/>
  <c r="FZ55" i="1"/>
  <c r="AA56" i="1"/>
  <c r="AK56" i="1"/>
  <c r="AU56" i="1"/>
  <c r="BE56" i="1"/>
  <c r="BO56" i="1"/>
  <c r="BY56" i="1"/>
  <c r="CT56" i="1"/>
  <c r="DD56" i="1"/>
  <c r="DN56" i="1"/>
  <c r="DU56" i="1"/>
  <c r="ED56" i="1"/>
  <c r="EG56" i="1"/>
  <c r="EL56" i="1"/>
  <c r="EQ56" i="1"/>
  <c r="EZ56" i="1"/>
  <c r="FJ56" i="1"/>
  <c r="FP56" i="1"/>
  <c r="FU56" i="1"/>
  <c r="FZ56" i="1"/>
  <c r="AA57" i="1"/>
  <c r="AK57" i="1"/>
  <c r="AU57" i="1"/>
  <c r="BE57" i="1"/>
  <c r="BO57" i="1"/>
  <c r="BY57" i="1"/>
  <c r="CT57" i="1"/>
  <c r="DD57" i="1"/>
  <c r="DN57" i="1"/>
  <c r="DU57" i="1"/>
  <c r="ED57" i="1"/>
  <c r="EG57" i="1"/>
  <c r="EL57" i="1"/>
  <c r="EQ57" i="1"/>
  <c r="EZ57" i="1"/>
  <c r="FJ57" i="1"/>
  <c r="FP57" i="1"/>
  <c r="FU57" i="1"/>
  <c r="FZ57" i="1"/>
  <c r="AA58" i="1"/>
  <c r="AK58" i="1"/>
  <c r="AU58" i="1"/>
  <c r="BE58" i="1"/>
  <c r="BO58" i="1"/>
  <c r="BY58" i="1"/>
  <c r="CT58" i="1"/>
  <c r="DD58" i="1"/>
  <c r="DN58" i="1"/>
  <c r="DU58" i="1"/>
  <c r="ED58" i="1"/>
  <c r="EG58" i="1"/>
  <c r="EL58" i="1"/>
  <c r="EQ58" i="1"/>
  <c r="EZ58" i="1"/>
  <c r="FJ58" i="1"/>
  <c r="FP58" i="1"/>
  <c r="FU58" i="1"/>
  <c r="FZ58" i="1"/>
  <c r="AA59" i="1"/>
  <c r="AK59" i="1"/>
  <c r="AU59" i="1"/>
  <c r="BE59" i="1"/>
  <c r="BO59" i="1"/>
  <c r="BY59" i="1"/>
  <c r="CT59" i="1"/>
  <c r="DD59" i="1"/>
  <c r="DN59" i="1"/>
  <c r="DU59" i="1"/>
  <c r="ED59" i="1"/>
  <c r="EG59" i="1"/>
  <c r="EL59" i="1"/>
  <c r="EQ59" i="1"/>
  <c r="EZ59" i="1"/>
  <c r="FJ59" i="1"/>
  <c r="FP59" i="1"/>
  <c r="FU59" i="1"/>
  <c r="FZ59" i="1"/>
  <c r="AA60" i="1"/>
  <c r="AK60" i="1"/>
  <c r="AU60" i="1"/>
  <c r="BE60" i="1"/>
  <c r="BO60" i="1"/>
  <c r="BY60" i="1"/>
  <c r="CT60" i="1"/>
  <c r="DD60" i="1"/>
  <c r="DN60" i="1"/>
  <c r="DU60" i="1"/>
  <c r="ED60" i="1"/>
  <c r="EG60" i="1"/>
  <c r="EL60" i="1"/>
  <c r="EQ60" i="1"/>
  <c r="EZ60" i="1"/>
  <c r="FJ60" i="1"/>
  <c r="FP60" i="1"/>
  <c r="FU60" i="1"/>
  <c r="FZ60" i="1"/>
  <c r="AA61" i="1"/>
  <c r="AK61" i="1"/>
  <c r="AU61" i="1"/>
  <c r="BE61" i="1"/>
  <c r="BO61" i="1"/>
  <c r="BY61" i="1"/>
  <c r="CT61" i="1"/>
  <c r="DD61" i="1"/>
  <c r="DN61" i="1"/>
  <c r="DU61" i="1"/>
  <c r="ED61" i="1"/>
  <c r="EG61" i="1"/>
  <c r="EL61" i="1"/>
  <c r="EQ61" i="1"/>
  <c r="EZ61" i="1"/>
  <c r="FJ61" i="1"/>
  <c r="FP61" i="1"/>
  <c r="FU61" i="1"/>
  <c r="FZ61" i="1"/>
  <c r="AA62" i="1"/>
  <c r="AK62" i="1"/>
  <c r="AU62" i="1"/>
  <c r="BE62" i="1"/>
  <c r="BO62" i="1"/>
  <c r="BY62" i="1"/>
  <c r="CT62" i="1"/>
  <c r="DD62" i="1"/>
  <c r="DN62" i="1"/>
  <c r="DU62" i="1"/>
  <c r="ED62" i="1"/>
  <c r="EG62" i="1"/>
  <c r="EL62" i="1"/>
  <c r="EQ62" i="1"/>
  <c r="EZ62" i="1"/>
  <c r="FJ62" i="1"/>
  <c r="FP62" i="1"/>
  <c r="FU62" i="1"/>
  <c r="FZ62" i="1"/>
  <c r="AA63" i="1"/>
  <c r="AK63" i="1"/>
  <c r="AU63" i="1"/>
  <c r="BE63" i="1"/>
  <c r="BO63" i="1"/>
  <c r="BY63" i="1"/>
  <c r="CT63" i="1"/>
  <c r="DD63" i="1"/>
  <c r="DN63" i="1"/>
  <c r="DU63" i="1"/>
  <c r="ED63" i="1"/>
  <c r="EG63" i="1"/>
  <c r="EL63" i="1"/>
  <c r="EQ63" i="1"/>
  <c r="EZ63" i="1"/>
  <c r="FJ63" i="1"/>
  <c r="FP63" i="1"/>
  <c r="FU63" i="1"/>
  <c r="FZ63" i="1"/>
  <c r="AA64" i="1"/>
  <c r="AK64" i="1"/>
  <c r="AU64" i="1"/>
  <c r="BE64" i="1"/>
  <c r="BO64" i="1"/>
  <c r="BY64" i="1"/>
  <c r="CT64" i="1"/>
  <c r="DD64" i="1"/>
  <c r="DN64" i="1"/>
  <c r="DU64" i="1"/>
  <c r="ED64" i="1"/>
  <c r="EG64" i="1"/>
  <c r="EL64" i="1"/>
  <c r="EQ64" i="1"/>
  <c r="EZ64" i="1"/>
  <c r="FJ64" i="1"/>
  <c r="FP64" i="1"/>
  <c r="FU64" i="1"/>
  <c r="FZ64" i="1"/>
  <c r="AB65" i="1"/>
  <c r="AC65" i="1"/>
  <c r="AD65" i="1"/>
  <c r="AE65" i="1"/>
  <c r="AF65" i="1"/>
  <c r="AG65" i="1"/>
  <c r="AH65" i="1"/>
  <c r="AI65" i="1"/>
  <c r="AJ65" i="1"/>
  <c r="AL65" i="1"/>
  <c r="AM65" i="1"/>
  <c r="AN65" i="1"/>
  <c r="AO65" i="1"/>
  <c r="AP65" i="1"/>
  <c r="AQ65" i="1"/>
  <c r="AR65" i="1"/>
  <c r="AS65" i="1"/>
  <c r="AT65" i="1"/>
  <c r="AV65" i="1"/>
  <c r="AW65" i="1"/>
  <c r="AX65" i="1"/>
  <c r="AY65" i="1"/>
  <c r="AZ65" i="1"/>
  <c r="BA65" i="1"/>
  <c r="BB65" i="1"/>
  <c r="BC65" i="1"/>
  <c r="BD65" i="1"/>
  <c r="BF65" i="1"/>
  <c r="BG65" i="1"/>
  <c r="BH65" i="1"/>
  <c r="BI65" i="1"/>
  <c r="BJ65" i="1"/>
  <c r="BK65" i="1"/>
  <c r="BL65" i="1"/>
  <c r="BM65" i="1"/>
  <c r="BN65" i="1"/>
  <c r="BP65" i="1"/>
  <c r="BQ65" i="1"/>
  <c r="BR65" i="1"/>
  <c r="BS65" i="1"/>
  <c r="BT65" i="1"/>
  <c r="BU65" i="1"/>
  <c r="BV65" i="1"/>
  <c r="BW65" i="1"/>
  <c r="BX65" i="1"/>
  <c r="BZ65" i="1"/>
  <c r="CA65" i="1"/>
  <c r="CB65" i="1"/>
  <c r="CC65" i="1"/>
  <c r="CD65" i="1"/>
  <c r="CE65" i="1"/>
  <c r="CF65" i="1"/>
  <c r="CG65" i="1"/>
  <c r="CH65" i="1"/>
  <c r="CI65" i="1"/>
  <c r="CJ65" i="1"/>
  <c r="CK65" i="1"/>
  <c r="CL65" i="1"/>
  <c r="CM65" i="1"/>
  <c r="CN65" i="1"/>
  <c r="CO65" i="1"/>
  <c r="CP65" i="1"/>
  <c r="CQ65" i="1"/>
  <c r="CR65" i="1"/>
  <c r="CS65" i="1"/>
  <c r="CU65" i="1"/>
  <c r="CV65" i="1"/>
  <c r="CW65" i="1"/>
  <c r="CX65" i="1"/>
  <c r="CY65" i="1"/>
  <c r="CZ65" i="1"/>
  <c r="DA65" i="1"/>
  <c r="DB65" i="1"/>
  <c r="DC65" i="1"/>
  <c r="DE65" i="1"/>
  <c r="DF65" i="1"/>
  <c r="DG65" i="1"/>
  <c r="DH65" i="1"/>
  <c r="DI65" i="1"/>
  <c r="DJ65" i="1"/>
  <c r="DK65" i="1"/>
  <c r="DL65" i="1"/>
  <c r="DM65" i="1"/>
  <c r="DO65" i="1"/>
  <c r="DP65" i="1"/>
  <c r="DQ65" i="1"/>
  <c r="DR65" i="1"/>
  <c r="DS65" i="1"/>
  <c r="DT65" i="1"/>
  <c r="DV65" i="1"/>
  <c r="DW65" i="1"/>
  <c r="DX65" i="1"/>
  <c r="DY65" i="1"/>
  <c r="DZ65" i="1"/>
  <c r="EA65" i="1"/>
  <c r="EB65" i="1"/>
  <c r="EC65" i="1"/>
  <c r="EE65" i="1"/>
  <c r="EF65" i="1"/>
  <c r="EH65" i="1"/>
  <c r="EI65" i="1"/>
  <c r="EJ65" i="1"/>
  <c r="EK65" i="1"/>
  <c r="EM65" i="1"/>
  <c r="EN65" i="1"/>
  <c r="EO65" i="1"/>
  <c r="EP65" i="1"/>
  <c r="ER65" i="1"/>
  <c r="ES65" i="1"/>
  <c r="ET65" i="1"/>
  <c r="EU65" i="1"/>
  <c r="EV65" i="1"/>
  <c r="EW65" i="1"/>
  <c r="EX65" i="1"/>
  <c r="EY65" i="1"/>
  <c r="FA65" i="1"/>
  <c r="FB65" i="1"/>
  <c r="FC65" i="1"/>
  <c r="FD65" i="1"/>
  <c r="FE65" i="1"/>
  <c r="FF65" i="1"/>
  <c r="FG65" i="1"/>
  <c r="FH65" i="1"/>
  <c r="FI65" i="1"/>
  <c r="FK65" i="1"/>
  <c r="FL65" i="1"/>
  <c r="FM65" i="1"/>
  <c r="FN65" i="1"/>
  <c r="FO65" i="1"/>
  <c r="FQ65" i="1"/>
  <c r="FR65" i="1"/>
  <c r="FS65" i="1"/>
  <c r="FT65" i="1"/>
  <c r="FY65" i="1"/>
  <c r="GA65" i="1"/>
  <c r="GB65" i="1"/>
  <c r="GC65" i="1"/>
  <c r="GD65" i="1"/>
  <c r="GE65" i="1"/>
  <c r="GF65" i="1"/>
  <c r="FW47" i="1" l="1"/>
  <c r="FW61" i="1"/>
  <c r="FW39" i="1"/>
  <c r="FW63" i="1"/>
  <c r="FW57" i="1"/>
  <c r="FW49" i="1"/>
  <c r="FW31" i="1"/>
  <c r="FW25" i="1"/>
  <c r="ED65" i="1"/>
  <c r="DN65" i="1"/>
  <c r="BO65" i="1"/>
  <c r="FW35" i="1"/>
  <c r="FW37" i="1"/>
  <c r="FW29" i="1"/>
  <c r="CT65" i="1"/>
  <c r="AU65" i="1"/>
  <c r="FW59" i="1"/>
  <c r="FW55" i="1"/>
  <c r="FW45" i="1"/>
  <c r="FW41" i="1"/>
  <c r="FW27" i="1"/>
  <c r="FW43" i="1"/>
  <c r="FW33" i="1"/>
  <c r="AA65" i="1"/>
  <c r="FW62" i="1"/>
  <c r="FX62" i="1"/>
  <c r="FX57" i="1"/>
  <c r="FV57" i="1" s="1"/>
  <c r="FW54" i="1"/>
  <c r="FX54" i="1"/>
  <c r="FW51" i="1"/>
  <c r="FX51" i="1"/>
  <c r="FW48" i="1"/>
  <c r="FX48" i="1"/>
  <c r="FX43" i="1"/>
  <c r="FW40" i="1"/>
  <c r="FX40" i="1"/>
  <c r="FX35" i="1"/>
  <c r="FW32" i="1"/>
  <c r="FX32" i="1"/>
  <c r="FX27" i="1"/>
  <c r="FW24" i="1"/>
  <c r="FX24" i="1"/>
  <c r="FJ65" i="1"/>
  <c r="EG65" i="1"/>
  <c r="FX21" i="1"/>
  <c r="FW64" i="1"/>
  <c r="FX64" i="1"/>
  <c r="FX59" i="1"/>
  <c r="FV59" i="1" s="1"/>
  <c r="FW56" i="1"/>
  <c r="FX56" i="1"/>
  <c r="FW50" i="1"/>
  <c r="FX50" i="1"/>
  <c r="FX45" i="1"/>
  <c r="FW42" i="1"/>
  <c r="FX42" i="1"/>
  <c r="FX37" i="1"/>
  <c r="FV37" i="1" s="1"/>
  <c r="FW34" i="1"/>
  <c r="FX34" i="1"/>
  <c r="FX29" i="1"/>
  <c r="FV29" i="1" s="1"/>
  <c r="FW26" i="1"/>
  <c r="FX26" i="1"/>
  <c r="FX61" i="1"/>
  <c r="FW58" i="1"/>
  <c r="FX58" i="1"/>
  <c r="FX53" i="1"/>
  <c r="FV53" i="1" s="1"/>
  <c r="FX47" i="1"/>
  <c r="FV47" i="1" s="1"/>
  <c r="FW44" i="1"/>
  <c r="FX44" i="1"/>
  <c r="FX39" i="1"/>
  <c r="FV39" i="1" s="1"/>
  <c r="FW36" i="1"/>
  <c r="FX36" i="1"/>
  <c r="FX31" i="1"/>
  <c r="FV31" i="1" s="1"/>
  <c r="FW28" i="1"/>
  <c r="FX28" i="1"/>
  <c r="FX23" i="1"/>
  <c r="FV23" i="1" s="1"/>
  <c r="FZ65" i="1"/>
  <c r="FX63" i="1"/>
  <c r="FV63" i="1" s="1"/>
  <c r="FV61" i="1"/>
  <c r="FW60" i="1"/>
  <c r="FX60" i="1"/>
  <c r="FX55" i="1"/>
  <c r="FV55" i="1" s="1"/>
  <c r="FW52" i="1"/>
  <c r="FX52" i="1"/>
  <c r="FX49" i="1"/>
  <c r="FV49" i="1" s="1"/>
  <c r="FW46" i="1"/>
  <c r="FX46" i="1"/>
  <c r="FX41" i="1"/>
  <c r="FW38" i="1"/>
  <c r="FX38" i="1"/>
  <c r="FX33" i="1"/>
  <c r="FW30" i="1"/>
  <c r="FX30" i="1"/>
  <c r="FX25" i="1"/>
  <c r="FV25" i="1" s="1"/>
  <c r="FU65" i="1"/>
  <c r="EQ65" i="1"/>
  <c r="DU65" i="1"/>
  <c r="BY65" i="1"/>
  <c r="AK65" i="1"/>
  <c r="FV43" i="1"/>
  <c r="FV35" i="1"/>
  <c r="FX22" i="1"/>
  <c r="FW21" i="1"/>
  <c r="FW22" i="1"/>
  <c r="BE65" i="1"/>
  <c r="FV41" i="1" l="1"/>
  <c r="FV45" i="1"/>
  <c r="FV33" i="1"/>
  <c r="FV27" i="1"/>
  <c r="FV26" i="1"/>
  <c r="FX65" i="1"/>
  <c r="FV48" i="1"/>
  <c r="FV54" i="1"/>
  <c r="FV38" i="1"/>
  <c r="FV36" i="1"/>
  <c r="FV42" i="1"/>
  <c r="FV64" i="1"/>
  <c r="FV32" i="1"/>
  <c r="FV51" i="1"/>
  <c r="FV30" i="1"/>
  <c r="FV28" i="1"/>
  <c r="FV34" i="1"/>
  <c r="FV56" i="1"/>
  <c r="FV24" i="1"/>
  <c r="FV62" i="1"/>
  <c r="FV46" i="1"/>
  <c r="FV52" i="1"/>
  <c r="FV60" i="1"/>
  <c r="FV44" i="1"/>
  <c r="FV58" i="1"/>
  <c r="FV50" i="1"/>
  <c r="FV40" i="1"/>
  <c r="FW65" i="1"/>
  <c r="FV21" i="1"/>
  <c r="FV22" i="1"/>
  <c r="FV65" i="1" l="1"/>
  <c r="GE70" i="1" l="1"/>
  <c r="GF70" i="1"/>
  <c r="FZ69" i="1" l="1"/>
  <c r="FY70" i="1"/>
  <c r="GA70" i="1"/>
  <c r="GB70" i="1"/>
  <c r="GC70" i="1"/>
  <c r="GD70" i="1"/>
  <c r="FY71" i="1" l="1"/>
  <c r="GD71" i="1"/>
  <c r="GC71" i="1"/>
  <c r="GA71" i="1"/>
  <c r="FZ70" i="1"/>
  <c r="FZ71" i="1" s="1"/>
  <c r="GB71" i="1"/>
  <c r="FJ69" i="1"/>
  <c r="FH70" i="1"/>
  <c r="FI70" i="1"/>
  <c r="EQ69" i="1"/>
  <c r="EO70" i="1"/>
  <c r="EP70" i="1"/>
  <c r="DT70" i="1"/>
  <c r="DU69" i="1"/>
  <c r="DR70" i="1"/>
  <c r="DS70" i="1"/>
  <c r="DT71" i="1" l="1"/>
  <c r="FI71" i="1"/>
  <c r="EO71" i="1"/>
  <c r="EP71" i="1"/>
  <c r="DS71" i="1"/>
  <c r="FH71" i="1"/>
  <c r="DR71" i="1"/>
  <c r="DM70" i="1"/>
  <c r="DL70" i="1"/>
  <c r="DK70" i="1"/>
  <c r="DJ70" i="1"/>
  <c r="DI70" i="1"/>
  <c r="DH70" i="1"/>
  <c r="DG70" i="1"/>
  <c r="DF70" i="1"/>
  <c r="DE70" i="1"/>
  <c r="DN69" i="1"/>
  <c r="DC70" i="1"/>
  <c r="DB70" i="1"/>
  <c r="DA70" i="1"/>
  <c r="CZ70" i="1"/>
  <c r="CY70" i="1"/>
  <c r="CX70" i="1"/>
  <c r="CW70" i="1"/>
  <c r="CV70" i="1"/>
  <c r="CU70" i="1"/>
  <c r="DD69" i="1"/>
  <c r="CV71" i="1" l="1"/>
  <c r="CZ71" i="1"/>
  <c r="DE71" i="1"/>
  <c r="DI71" i="1"/>
  <c r="DM71" i="1"/>
  <c r="CW71" i="1"/>
  <c r="DA71" i="1"/>
  <c r="DF71" i="1"/>
  <c r="DJ71" i="1"/>
  <c r="CU71" i="1"/>
  <c r="CY71" i="1"/>
  <c r="DC71" i="1"/>
  <c r="DH71" i="1"/>
  <c r="DL71" i="1"/>
  <c r="CX71" i="1"/>
  <c r="DB71" i="1"/>
  <c r="DG71" i="1"/>
  <c r="DK71" i="1"/>
  <c r="DN70" i="1"/>
  <c r="DD70" i="1"/>
  <c r="CS70" i="1"/>
  <c r="CR70" i="1"/>
  <c r="CQ70" i="1"/>
  <c r="CP70" i="1"/>
  <c r="CO70" i="1"/>
  <c r="CN70" i="1"/>
  <c r="CM70" i="1"/>
  <c r="CL70" i="1"/>
  <c r="CK70" i="1"/>
  <c r="CT69" i="1"/>
  <c r="BX70" i="1"/>
  <c r="BW70" i="1"/>
  <c r="BV70" i="1"/>
  <c r="BU70" i="1"/>
  <c r="BT70" i="1"/>
  <c r="BS70" i="1"/>
  <c r="BR70" i="1"/>
  <c r="BQ70" i="1"/>
  <c r="BP70" i="1"/>
  <c r="BY69" i="1"/>
  <c r="BN70" i="1"/>
  <c r="BM70" i="1"/>
  <c r="BL70" i="1"/>
  <c r="BK70" i="1"/>
  <c r="BJ70" i="1"/>
  <c r="BI70" i="1"/>
  <c r="BH70" i="1"/>
  <c r="BG70" i="1"/>
  <c r="BF70" i="1"/>
  <c r="BO69" i="1"/>
  <c r="BD70" i="1"/>
  <c r="BC70" i="1"/>
  <c r="BB70" i="1"/>
  <c r="BA70" i="1"/>
  <c r="AZ70" i="1"/>
  <c r="AY70" i="1"/>
  <c r="AX70" i="1"/>
  <c r="AW70" i="1"/>
  <c r="AV70" i="1"/>
  <c r="BE69" i="1"/>
  <c r="AT70" i="1"/>
  <c r="AS70" i="1"/>
  <c r="AR70" i="1"/>
  <c r="AQ70" i="1"/>
  <c r="AP70" i="1"/>
  <c r="AO70" i="1"/>
  <c r="AN70" i="1"/>
  <c r="AM70" i="1"/>
  <c r="AL70" i="1"/>
  <c r="AU69" i="1"/>
  <c r="AJ70" i="1"/>
  <c r="AI70" i="1"/>
  <c r="AH70" i="1"/>
  <c r="AG70" i="1"/>
  <c r="AF70" i="1"/>
  <c r="AE70" i="1"/>
  <c r="AD70" i="1"/>
  <c r="AC70" i="1"/>
  <c r="AB70" i="1"/>
  <c r="AK69" i="1"/>
  <c r="DD71" i="1" l="1"/>
  <c r="BH71" i="1"/>
  <c r="BL71" i="1"/>
  <c r="BQ71" i="1"/>
  <c r="BU71" i="1"/>
  <c r="DN71" i="1"/>
  <c r="CN71" i="1"/>
  <c r="CR71" i="1"/>
  <c r="CL71" i="1"/>
  <c r="CP71" i="1"/>
  <c r="CT70" i="1"/>
  <c r="BP71" i="1"/>
  <c r="BT71" i="1"/>
  <c r="BX71" i="1"/>
  <c r="CM71" i="1"/>
  <c r="CQ71" i="1"/>
  <c r="CK71" i="1"/>
  <c r="CO71" i="1"/>
  <c r="CS71" i="1"/>
  <c r="AW71" i="1"/>
  <c r="BF71" i="1"/>
  <c r="BJ71" i="1"/>
  <c r="BN71" i="1"/>
  <c r="BS71" i="1"/>
  <c r="BW71" i="1"/>
  <c r="AM71" i="1"/>
  <c r="AV71" i="1"/>
  <c r="AZ71" i="1"/>
  <c r="BD71" i="1"/>
  <c r="BI71" i="1"/>
  <c r="BM71" i="1"/>
  <c r="BR71" i="1"/>
  <c r="BV71" i="1"/>
  <c r="BO70" i="1"/>
  <c r="BY70" i="1"/>
  <c r="AQ71" i="1"/>
  <c r="BA71" i="1"/>
  <c r="AF71" i="1"/>
  <c r="AJ71" i="1"/>
  <c r="AO71" i="1"/>
  <c r="AS71" i="1"/>
  <c r="AX71" i="1"/>
  <c r="BB71" i="1"/>
  <c r="BO71" i="1"/>
  <c r="BG71" i="1"/>
  <c r="BK71" i="1"/>
  <c r="BE70" i="1"/>
  <c r="AY71" i="1"/>
  <c r="BC71" i="1"/>
  <c r="AU70" i="1"/>
  <c r="AE71" i="1"/>
  <c r="AI71" i="1"/>
  <c r="AN71" i="1"/>
  <c r="AR71" i="1"/>
  <c r="AC71" i="1"/>
  <c r="AG71" i="1"/>
  <c r="AL71" i="1"/>
  <c r="AP71" i="1"/>
  <c r="AT71" i="1"/>
  <c r="AB71" i="1"/>
  <c r="AD71" i="1"/>
  <c r="AH71" i="1"/>
  <c r="AK70" i="1"/>
  <c r="AA69" i="1"/>
  <c r="FX69" i="1" s="1"/>
  <c r="S70" i="1"/>
  <c r="S71" i="1" s="1"/>
  <c r="T70" i="1"/>
  <c r="U70" i="1"/>
  <c r="V70" i="1"/>
  <c r="W70" i="1"/>
  <c r="W71" i="1" s="1"/>
  <c r="X70" i="1"/>
  <c r="Y70" i="1"/>
  <c r="Z70" i="1"/>
  <c r="CT71" i="1" l="1"/>
  <c r="V71" i="1"/>
  <c r="BE71" i="1"/>
  <c r="BY71" i="1"/>
  <c r="AU71" i="1"/>
  <c r="AA70" i="1"/>
  <c r="AK71" i="1"/>
  <c r="Z71" i="1"/>
  <c r="Y71" i="1"/>
  <c r="U71" i="1"/>
  <c r="X71" i="1"/>
  <c r="T71" i="1"/>
  <c r="G15" i="3"/>
  <c r="H15" i="3"/>
  <c r="I15" i="3"/>
  <c r="J15" i="3"/>
  <c r="AA71" i="1" l="1"/>
  <c r="ED69" i="1"/>
  <c r="EG69" i="1"/>
  <c r="EL69" i="1"/>
  <c r="EZ69" i="1"/>
  <c r="FP69" i="1"/>
  <c r="FU69" i="1"/>
  <c r="E70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BZ70" i="1"/>
  <c r="CA70" i="1"/>
  <c r="CB70" i="1"/>
  <c r="CC70" i="1"/>
  <c r="CD70" i="1"/>
  <c r="CE70" i="1"/>
  <c r="CF70" i="1"/>
  <c r="CG70" i="1"/>
  <c r="CH70" i="1"/>
  <c r="CI70" i="1"/>
  <c r="CJ70" i="1"/>
  <c r="DO70" i="1"/>
  <c r="DP70" i="1"/>
  <c r="DQ70" i="1"/>
  <c r="DU70" i="1"/>
  <c r="DV70" i="1"/>
  <c r="DW70" i="1"/>
  <c r="DX70" i="1"/>
  <c r="DY70" i="1"/>
  <c r="DZ70" i="1"/>
  <c r="EA70" i="1"/>
  <c r="EB70" i="1"/>
  <c r="EC70" i="1"/>
  <c r="EE70" i="1"/>
  <c r="EF70" i="1"/>
  <c r="EH70" i="1"/>
  <c r="EI70" i="1"/>
  <c r="EJ70" i="1"/>
  <c r="EK70" i="1"/>
  <c r="EM70" i="1"/>
  <c r="EN70" i="1"/>
  <c r="EQ70" i="1"/>
  <c r="ER70" i="1"/>
  <c r="ES70" i="1"/>
  <c r="ET70" i="1"/>
  <c r="EU70" i="1"/>
  <c r="EV70" i="1"/>
  <c r="EW70" i="1"/>
  <c r="EX70" i="1"/>
  <c r="EY70" i="1"/>
  <c r="FA70" i="1"/>
  <c r="FB70" i="1"/>
  <c r="FC70" i="1"/>
  <c r="FD70" i="1"/>
  <c r="FE70" i="1"/>
  <c r="FF70" i="1"/>
  <c r="FG70" i="1"/>
  <c r="FJ70" i="1"/>
  <c r="FK70" i="1"/>
  <c r="FL70" i="1"/>
  <c r="FM70" i="1"/>
  <c r="FN70" i="1"/>
  <c r="FO70" i="1"/>
  <c r="FQ70" i="1"/>
  <c r="FR70" i="1"/>
  <c r="FS70" i="1"/>
  <c r="FT70" i="1"/>
  <c r="D70" i="1"/>
  <c r="D71" i="1" s="1"/>
  <c r="FW69" i="1" l="1"/>
  <c r="FV69" i="1" l="1"/>
  <c r="FX70" i="1"/>
  <c r="FO71" i="1"/>
  <c r="FN71" i="1"/>
  <c r="ED70" i="1" l="1"/>
  <c r="EG70" i="1"/>
  <c r="FP70" i="1"/>
  <c r="EE71" i="1"/>
  <c r="EG71" i="1" l="1"/>
  <c r="FP71" i="1"/>
  <c r="EF71" i="1"/>
  <c r="EC71" i="1"/>
  <c r="ED71" i="1"/>
  <c r="F15" i="3" l="1"/>
  <c r="D15" i="3"/>
  <c r="E15" i="3" l="1"/>
  <c r="FX71" i="1" l="1"/>
  <c r="GE71" i="1"/>
  <c r="GF71" i="1"/>
  <c r="EZ70" i="1" l="1"/>
  <c r="FU70" i="1"/>
  <c r="EL70" i="1"/>
  <c r="FQ71" i="1"/>
  <c r="FK71" i="1"/>
  <c r="FE71" i="1"/>
  <c r="FA71" i="1"/>
  <c r="EK71" i="1"/>
  <c r="DY71" i="1"/>
  <c r="DU71" i="1"/>
  <c r="CI71" i="1"/>
  <c r="CE71" i="1"/>
  <c r="EW71" i="1"/>
  <c r="ES71" i="1"/>
  <c r="EM71" i="1"/>
  <c r="R71" i="1"/>
  <c r="N71" i="1"/>
  <c r="J71" i="1"/>
  <c r="F71" i="1"/>
  <c r="FS71" i="1"/>
  <c r="FM71" i="1"/>
  <c r="FG71" i="1"/>
  <c r="FC71" i="1"/>
  <c r="EI71" i="1"/>
  <c r="EA71" i="1"/>
  <c r="DW71" i="1"/>
  <c r="DP71" i="1"/>
  <c r="CG71" i="1"/>
  <c r="CC71" i="1"/>
  <c r="CA71" i="1"/>
  <c r="P71" i="1"/>
  <c r="L71" i="1"/>
  <c r="H71" i="1"/>
  <c r="EY71" i="1"/>
  <c r="EU71" i="1"/>
  <c r="EQ71" i="1"/>
  <c r="FR71" i="1"/>
  <c r="FL71" i="1"/>
  <c r="FF71" i="1"/>
  <c r="FB71" i="1"/>
  <c r="EX71" i="1"/>
  <c r="ET71" i="1"/>
  <c r="EN71" i="1"/>
  <c r="EJ71" i="1"/>
  <c r="EB71" i="1"/>
  <c r="DX71" i="1"/>
  <c r="DQ71" i="1"/>
  <c r="CJ71" i="1"/>
  <c r="CF71" i="1"/>
  <c r="BZ71" i="1"/>
  <c r="O71" i="1"/>
  <c r="K71" i="1"/>
  <c r="G71" i="1"/>
  <c r="FT71" i="1"/>
  <c r="FJ71" i="1"/>
  <c r="FD71" i="1"/>
  <c r="EV71" i="1"/>
  <c r="ER71" i="1"/>
  <c r="EH71" i="1"/>
  <c r="DZ71" i="1"/>
  <c r="DV71" i="1"/>
  <c r="DO71" i="1"/>
  <c r="CH71" i="1"/>
  <c r="CD71" i="1"/>
  <c r="CB71" i="1"/>
  <c r="Q71" i="1"/>
  <c r="M71" i="1"/>
  <c r="I71" i="1"/>
  <c r="E71" i="1"/>
  <c r="FW70" i="1" l="1"/>
  <c r="EL71" i="1"/>
  <c r="EZ71" i="1"/>
  <c r="FU71" i="1"/>
  <c r="FV70" i="1" l="1"/>
  <c r="FV71" i="1"/>
  <c r="FW71" i="1"/>
</calcChain>
</file>

<file path=xl/sharedStrings.xml><?xml version="1.0" encoding="utf-8"?>
<sst xmlns="http://schemas.openxmlformats.org/spreadsheetml/2006/main" count="375" uniqueCount="145">
  <si>
    <t>№ п/п</t>
  </si>
  <si>
    <t>в том числе:</t>
  </si>
  <si>
    <t>Всего</t>
  </si>
  <si>
    <t xml:space="preserve">среднее общее образование (10-11 (12) классы)   </t>
  </si>
  <si>
    <t>в том числе по направленностям групп:</t>
  </si>
  <si>
    <t>Общеразвивающей направленности для детей</t>
  </si>
  <si>
    <t>Компенсирующей направленности  для детей</t>
  </si>
  <si>
    <t xml:space="preserve">основное общее образование 
(5-9 классы)  </t>
  </si>
  <si>
    <t>Всего:</t>
  </si>
  <si>
    <t xml:space="preserve">начальное общее образование
  (1-4 классы)   </t>
  </si>
  <si>
    <t>обучение по основным общеобразовательным программам</t>
  </si>
  <si>
    <t>начальное общее образование (1–4 классы) 
в соответствии с федеральным образовательным стандартом</t>
  </si>
  <si>
    <t>основное общее образование (5–9 классы) в соответствии с федеральным образовательным стандартом</t>
  </si>
  <si>
    <t>начальное общее образование (1–4 классы) 
с одновременным круглосуточным проживанием в муниципальной обще-образовательной организации, имеющей интернат</t>
  </si>
  <si>
    <t>основное общее образование (5–9 классы) 
с одновременным круглосуточным проживанием в муниципальной обще-образовательной организации, имеющей интернат</t>
  </si>
  <si>
    <t>среднее общее образование (10–11 классы)</t>
  </si>
  <si>
    <t>среднее общее образование (10–11 классы) 
в соответствии с федеральным образовательным стандартом</t>
  </si>
  <si>
    <t>обучение по программам с углубленным изучением отдельных учебных предметов, предметных областей соответствующей образовательной программы (профильное обучение)</t>
  </si>
  <si>
    <t>обучение по адаптированным основным общеобразовательным программам</t>
  </si>
  <si>
    <t xml:space="preserve">начальное общее образование (1–4 классы) </t>
  </si>
  <si>
    <t>основное общее образование (5–9 классы)</t>
  </si>
  <si>
    <t xml:space="preserve">обучение  муниципальной общеобразовательной организацией детей, нуждающихся в длительном лечении, а также детей-инвалидов на дому </t>
  </si>
  <si>
    <t>начальное общее образование (1–4 классы)</t>
  </si>
  <si>
    <t>от двух месяцев 
до одного года</t>
  </si>
  <si>
    <t>от одного года 
до трех лет</t>
  </si>
  <si>
    <t>старше трех лет</t>
  </si>
  <si>
    <t>в разновозрастных группах для воспитанников от двух месяцев до семи лет</t>
  </si>
  <si>
    <t>для воспитанников с фонетико-фонематическим нарушением речи и нарушением произношения отдельных слов</t>
  </si>
  <si>
    <t>для воспитанников с тяжелыми нарушениями речи, для слабовидящих воспитанников, для воспитанников с амблиопией, косоглазием, для воспитанников с задержкой психического развития, для воспитанников с умственной отсталостью легкой степени</t>
  </si>
  <si>
    <t>для слабослышащих воспитанников, для воспитанников с нарушениями опорно-двигательного аппарата, для воспитанников с умственной отсталостью умеренной, тяжелой степени, для воспитанников с аутизмом, для воспитанников со сложным дефектом (имеющих сочетание двух или более недостатков в физическом и (или) психическом развитии), для воспитанников с иными ограниченными возможностями здоровья</t>
  </si>
  <si>
    <t>Оздоровительной направленности</t>
  </si>
  <si>
    <t>Комбинированной направленности</t>
  </si>
  <si>
    <t>в муниципальных  общеобразовательных организациях с режимом работы сокращенного дня</t>
  </si>
  <si>
    <t>в муниципальных  общеобразовательных организациях с режимом кратковременного пребывания</t>
  </si>
  <si>
    <t>в муниципальных  общеобразовательных организациях с режимом круглосуточного пребывания</t>
  </si>
  <si>
    <t>для глухих воспитанников, для слепых воспитанников</t>
  </si>
  <si>
    <t>среднее общее образование (10–11 классы) 
с одновременным круглосуточным проживанием в муниципальной обще-образовательной организации, имеющей интернат</t>
  </si>
  <si>
    <t>в муниципальных общеобразовательных организациях с режимом работы полного дня:</t>
  </si>
  <si>
    <t>Компенсирующей направленности</t>
  </si>
  <si>
    <t xml:space="preserve">Всего численность воспитанников </t>
  </si>
  <si>
    <t>воспитанники общеразвивающей направленности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</si>
  <si>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</si>
  <si>
    <t>глухие воспитанники, слепые воспитанники</t>
  </si>
  <si>
    <t>В городской местности</t>
  </si>
  <si>
    <t>В сельской местности</t>
  </si>
  <si>
    <t>Итого по городской местности</t>
  </si>
  <si>
    <t>Итого по сельской местности</t>
  </si>
  <si>
    <t>ИТОГО по муниципальному образованию</t>
  </si>
  <si>
    <t>Наименование муниципальных общеобразовательных организаций (в соответствии с организационно-правовыми документами)</t>
  </si>
  <si>
    <t>Дата / прогнозируемая дата включения в сеть организации (ДД.ММ.ГГГГ) (Заполняется для организаций, численность обучающихся которых не учтена при расчете утвержденного  на соответствующий финансовый год объема финансового обеспечения за счет средств бюджета Московской области)</t>
  </si>
  <si>
    <t>обучение муниципальной общеобразовательной организацией детей-инвалидов на дому с применением дистанционных образовательных технологий</t>
  </si>
  <si>
    <t>Наименование муниципального образования</t>
  </si>
  <si>
    <t>Тип населенного пункта (городской / сельский)</t>
  </si>
  <si>
    <t xml:space="preserve"> Прогнозируемая средняя численность обучающихся, чел.</t>
  </si>
  <si>
    <t>на оплату труда педагогических работников</t>
  </si>
  <si>
    <t>на оплату труда административно-хозяйственных, учебно-вспомогательных и иных работников</t>
  </si>
  <si>
    <r>
      <t xml:space="preserve">* К расчету необходимо приложить </t>
    </r>
    <r>
      <rPr>
        <b/>
        <sz val="11"/>
        <color indexed="8"/>
        <rFont val="Times New Roman"/>
        <family val="1"/>
        <charset val="204"/>
      </rPr>
      <t xml:space="preserve">копии уставов, штатных расписаний и тарификаций </t>
    </r>
    <r>
      <rPr>
        <sz val="11"/>
        <color indexed="8"/>
        <rFont val="Times New Roman"/>
        <family val="1"/>
        <charset val="204"/>
      </rPr>
      <t>(если в штатном расписании отсутствуют должности педагогических работников)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муниципальных общеобразовательных организаций</t>
    </r>
  </si>
  <si>
    <t>** В штатных расписаниях и тарификациях необходимо указать категории работников финансируемых в рамках субвенции на финансовое обеспечение государственных гарантий реализации прав граждан на получение общедоступного и бесплатного общего образования в муниципальных общеобразовательных организациях в Московской области</t>
  </si>
  <si>
    <t>Малокомплектные муниципальные общеобразовательные организации на 2019-2020 учебный год 
(согласно ст. 4 Закона МО № 200/2018-ОЗ)</t>
  </si>
  <si>
    <t>Таблица 2</t>
  </si>
  <si>
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воспитанники со сложным дефектом (имеющие сочетание двух или более недостатков в физическом и (или) психическом развитии), воспитанники с иными ограниченными возможностями здоровья</t>
  </si>
  <si>
    <t>воспитанники с туберкулезной интоксикацией, часто болеющие воспитанники и другие категории воспитанников, которым необходим комплекс специальных оздоровительных мероприятий</t>
  </si>
  <si>
    <t>Кассовые расходы на оплату труда с начислениями за счет средств субвенции за 2018 год, всего (тыс. руб.)</t>
  </si>
  <si>
    <t>Работники, привлекаемые к проведению ГИА</t>
  </si>
  <si>
    <t>из них:</t>
  </si>
  <si>
    <t>5 = 6 + 9</t>
  </si>
  <si>
    <t>расходы на доплаты педагогическим работникам общеобразовательных организаций за выполнение функций классного руководителя</t>
  </si>
  <si>
    <t>расходы на доплаты педагогическим работникам общеобразовательных – выпускникам профессиональных образовательных организаций или образовательных организаций высшего образования, при условии занятия ими в муниципальных общеобразовательных организациях штатной должности педагогического работника (не менее одной ставки) менее трех лет со дня окончания ими профессиональных образовательных организаций или образовательных организаций высшего образования (молодые специалисты)</t>
  </si>
  <si>
    <t>расходы на стимулирующие выплаты руководителям муниципальных общеобразовательных организаций, которые по результатам оценки качества их деятельности за соответствующий учебный год определены соответствующими первому и второму уровням</t>
  </si>
  <si>
    <t>глухие обучающиеся</t>
  </si>
  <si>
    <t>слабослышащие обучающиеся</t>
  </si>
  <si>
    <t>Всего численность обучающихся</t>
  </si>
  <si>
    <t>слепые обучающиеся</t>
  </si>
  <si>
    <t>слабовидящие обучающиеся</t>
  </si>
  <si>
    <t>обучающиеся с тяжелыми нарушениями речи</t>
  </si>
  <si>
    <t>обучающиеся с нарушениями опорно-двигательного аппарата</t>
  </si>
  <si>
    <t>обучающиеся с задержкой психического развития</t>
  </si>
  <si>
    <t>обучающиеся с расстройствами аутистического спектра</t>
  </si>
  <si>
    <t>обучающиеся с умственной отсталостью (интеллектуальными нарушениями)</t>
  </si>
  <si>
    <t>Прогнозируемая средняя численность педагогических работников образовательных организаций, реализующих основные обще-образовательные программы – образовательные программы начального общего, основного общего, среднего общего образования, выполняющих функции классного руководителя *</t>
  </si>
  <si>
    <t>Прогнозируемая средняя численность педагогических работникам муниципальных общеобразовательных организаций – выпускников профессиональных образовательных организаций 
или образовательных организаций высшего образования, при условии занятия ими в муниципальных общеобразовательных организациях штатной должности педагогического работника (не менее одной ставки) менее трех лет со дня окончания ими профессиональных образовательных организаций или образовательных организаций высшего образования: приступивших впервые в год окончания соответствующей образовательной организации к работе в должностях педагогических работников в муниципальных общеобразовательных организациях; призванных в Вооруженные Силы Российской Федерации и приступившим впервые к работе в должностях педагогических работников в муниципальных общеобразовательных организациях непосредственно после прохождения военной службы по призыву в Вооруженных Силах Российской Федерации; приступивших впервые к работе в должностях педагогических работников в муниципальных общеобразовательных организациях после окончания отпуска (части отпуска) по уходу за ребенком до достижения им возраста трех лет, если данные обстоятельства препятствовали началу трудовой деятельности</t>
  </si>
  <si>
    <t xml:space="preserve">обучающиеся, получающие образование по обще-образовательным программам дошкольного общего образования </t>
  </si>
  <si>
    <t xml:space="preserve">обучающиеся, получающие образование по обще-образовательным программам начального общего, основного общего, среднего общего образования </t>
  </si>
  <si>
    <t>4 = гр. 178 
(табл. 1)</t>
  </si>
  <si>
    <t>Итого прогнозируемая средняя численность обучающихся  в муниципальных общеобразовательных организациях</t>
  </si>
  <si>
    <t>Справочно</t>
  </si>
  <si>
    <t>Численность обучающихся в образовательной организации, осуществляющей образовательную деятельность по адаптированным образовательным программам начального общего, основного общего и среднего общего образования (коррекционные школы)</t>
  </si>
  <si>
    <t>получающих начальное общее образование</t>
  </si>
  <si>
    <t>дети из многодетных семей, обучающиеся в общеобразовательных организациях по адаптированным основным общеобразовательным программам</t>
  </si>
  <si>
    <t>получающих основное общее и среднее общее образование</t>
  </si>
  <si>
    <t>Численность детей из многодетных семей, обучающихся в муниципальных общеобразовательных организациях (за исключением детей из многодетных семей, круглосуточно проживающих в общеобразовательной организации, имеющей интернат; детей  из многодетных семей, обучающихся в образовательной организации, осуществляющей образовательную деятельность по адаптированным образовательным программам начального общего, основного общего и среднего общего образования (коррекционные школы)), учитываемая при расчетах объемов расходов бюджета Московской области на 2020 год и на плановый период 2021 и 2022 годов на предоставление субвенций из бюджета Московской области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</si>
  <si>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 xml:space="preserve">     * В столбце 188 прогнозируемая средняя численность педагогических работников образовательных организаций, реализующих основные общеобразовательные программы – образовательные программы начального общего, основного общего, среднего общего образования, выполняющих функции классного руководителя, указывается равной количеству классов</t>
  </si>
  <si>
    <t>МОУ гимназия №1</t>
  </si>
  <si>
    <t>МОУ СОШ №2 имени 37 ГСД Красной Армии</t>
  </si>
  <si>
    <t>МОУ лицей № 4</t>
  </si>
  <si>
    <t>МОУ гимназия № 5</t>
  </si>
  <si>
    <t>МОУ СОШ № 6</t>
  </si>
  <si>
    <t>МОУ СОШ № 7</t>
  </si>
  <si>
    <t>МОУ СОШ № 8</t>
  </si>
  <si>
    <t>МОУ СОШ № 9</t>
  </si>
  <si>
    <t>МОУ СОШ № 10</t>
  </si>
  <si>
    <t>МОУ СОШ № 11 имени Героя Советского Союза Е.И. Ларюшина</t>
  </si>
  <si>
    <t>МОУ лицей №12</t>
  </si>
  <si>
    <t>МОУ СОШ № 13</t>
  </si>
  <si>
    <t>МОУ ТСОШ № 14</t>
  </si>
  <si>
    <t>МБОУ "Лицей № 15"</t>
  </si>
  <si>
    <t>МБОУ гимназия №16 "Интерес"</t>
  </si>
  <si>
    <t>МОУ Школа № 17</t>
  </si>
  <si>
    <t>МОУ гимназия № 18</t>
  </si>
  <si>
    <t>МОУ Томилинская СОШ №19</t>
  </si>
  <si>
    <t>МОУ гимназия №20</t>
  </si>
  <si>
    <t>МОУ СОШ №21</t>
  </si>
  <si>
    <t>МОУ гимназия № 24</t>
  </si>
  <si>
    <t>МОУ СОШ № 25</t>
  </si>
  <si>
    <t>МБОУ СОШ №27</t>
  </si>
  <si>
    <t>МОУ СОШ №28</t>
  </si>
  <si>
    <t>МОУ гимназия №41</t>
  </si>
  <si>
    <t>МОУ лицей № 42</t>
  </si>
  <si>
    <t>МОУ гимназия № 43</t>
  </si>
  <si>
    <t>МОУ гимназия № 44</t>
  </si>
  <si>
    <t>МОУ Кадетская школа</t>
  </si>
  <si>
    <t>МОУ гимназия №46</t>
  </si>
  <si>
    <t>МОУ СОШ № 47</t>
  </si>
  <si>
    <t>МОУ СОШ № 48</t>
  </si>
  <si>
    <t>МОУ СОШ № 52</t>
  </si>
  <si>
    <t>МОУ "Школа № 53"</t>
  </si>
  <si>
    <t>МБОУ школа № 54</t>
  </si>
  <si>
    <t>МОУ "КСОШ№55"</t>
  </si>
  <si>
    <t>МОУ "Гимназия №56"</t>
  </si>
  <si>
    <t>МОУ СОШ 59</t>
  </si>
  <si>
    <t>МОУ школа-интернат IV вида</t>
  </si>
  <si>
    <t>МБОУ школа - интернат №3 "Развитие"</t>
  </si>
  <si>
    <t>ул. Камова д.4 м-н Самолет</t>
  </si>
  <si>
    <t>2 корпус МОУ СОШ №28 (МО г. Люберцы северо-восточная часть квартал №2)</t>
  </si>
  <si>
    <t>Общеобразовательная школа на 1100 мест, г.о. Люберцы, ЖК "Самолет-Томилино"</t>
  </si>
  <si>
    <t>Общеобразовательная школа на 1500 мест, г.о. Люберцы, район "Красная горка", мкр. 12</t>
  </si>
  <si>
    <t>МОУ Токаревская ООШ № 22</t>
  </si>
  <si>
    <t>МОУ СЖСОШ № 23</t>
  </si>
  <si>
    <t>сельский</t>
  </si>
  <si>
    <t/>
  </si>
  <si>
    <t>г. о. Люберцы Московской области</t>
  </si>
  <si>
    <t>Утверждена</t>
  </si>
  <si>
    <t>Прогнозируемая средняя численность обучающихся, работников в муниципальных общеобразовательных организациях городского округа Люберцы Московской области, учитываемая при расчетах объемов расходов бюджета Московской области на 2020 год и на плановый период 2021 и 2022 годов на предоставление субвенций из бюджета Московской области бюджету муниципального образования городской округ Люберцы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городского округа Люберцы Московской области, обеспечение дополнительного образования детей в муниципальных общеобразовательных организациях городского округа Люберцы 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</si>
  <si>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Постановлением администрации муниципального образования городской округ Люберцы Московской области</t>
  </si>
  <si>
    <t>от 06.12.2019 № 4781-ПА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</si>
</sst>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 ;[Red]\-#,##0\ "/>
    <numFmt numFmtId="165" formatCode="#,##0_р_."/>
    <numFmt numFmtId="166" formatCode="#,##0.0"/>
  </numFmts>
  <fonts count="3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6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7">
    <xf numFmtId="0" fontId="0" fillId="0" borderId="0"/>
    <xf numFmtId="0" fontId="3" fillId="0" borderId="0"/>
    <xf numFmtId="0" fontId="4" fillId="0" borderId="0"/>
    <xf numFmtId="0" fontId="11" fillId="0" borderId="0"/>
    <xf numFmtId="0" fontId="12" fillId="0" borderId="0"/>
    <xf numFmtId="0" fontId="4" fillId="0" borderId="0"/>
    <xf numFmtId="0" fontId="16" fillId="0" borderId="0"/>
    <xf numFmtId="0" fontId="12" fillId="0" borderId="0"/>
    <xf numFmtId="0" fontId="12" fillId="0" borderId="0"/>
    <xf numFmtId="0" fontId="4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2" fillId="0" borderId="0"/>
    <xf numFmtId="0" fontId="1" fillId="0" borderId="0"/>
  </cellStyleXfs>
  <cellXfs count="125">
    <xf numFmtId="0" fontId="0" fillId="0" borderId="0" xfId="0"/>
    <xf numFmtId="3" fontId="5" fillId="0" borderId="0" xfId="0" applyNumberFormat="1" applyFont="1" applyFill="1" applyAlignment="1">
      <alignment horizontal="center" vertical="center"/>
    </xf>
    <xf numFmtId="3" fontId="6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0" fillId="0" borderId="0" xfId="1" applyFont="1" applyFill="1" applyBorder="1" applyAlignment="1">
      <alignment vertical="center" wrapText="1"/>
    </xf>
    <xf numFmtId="3" fontId="7" fillId="0" borderId="0" xfId="2" applyNumberFormat="1" applyFont="1" applyFill="1" applyBorder="1" applyAlignment="1">
      <alignment vertical="center" wrapText="1"/>
    </xf>
    <xf numFmtId="3" fontId="7" fillId="0" borderId="0" xfId="0" applyNumberFormat="1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3" fontId="6" fillId="0" borderId="0" xfId="0" applyNumberFormat="1" applyFont="1" applyFill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 applyProtection="1">
      <alignment horizontal="left" vertical="center"/>
      <protection locked="0"/>
    </xf>
    <xf numFmtId="164" fontId="5" fillId="0" borderId="2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6" applyFont="1" applyFill="1" applyBorder="1" applyAlignment="1">
      <alignment horizontal="center" vertical="center"/>
    </xf>
    <xf numFmtId="0" fontId="9" fillId="0" borderId="0" xfId="6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horizontal="center" vertical="center"/>
    </xf>
    <xf numFmtId="0" fontId="9" fillId="0" borderId="0" xfId="6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 applyProtection="1">
      <alignment horizontal="left" vertical="center" wrapText="1"/>
      <protection locked="0"/>
    </xf>
    <xf numFmtId="0" fontId="14" fillId="0" borderId="2" xfId="0" applyFont="1" applyFill="1" applyBorder="1" applyAlignment="1" applyProtection="1">
      <alignment horizontal="left" vertical="center"/>
      <protection locked="0"/>
    </xf>
    <xf numFmtId="166" fontId="5" fillId="0" borderId="2" xfId="0" applyNumberFormat="1" applyFont="1" applyFill="1" applyBorder="1" applyAlignment="1">
      <alignment horizontal="center" vertical="center"/>
    </xf>
    <xf numFmtId="166" fontId="5" fillId="0" borderId="2" xfId="3" applyNumberFormat="1" applyFont="1" applyFill="1" applyBorder="1" applyAlignment="1">
      <alignment horizontal="center" vertical="center"/>
    </xf>
    <xf numFmtId="166" fontId="15" fillId="0" borderId="2" xfId="0" applyNumberFormat="1" applyFont="1" applyFill="1" applyBorder="1" applyAlignment="1">
      <alignment horizontal="center" vertical="center"/>
    </xf>
    <xf numFmtId="166" fontId="5" fillId="0" borderId="2" xfId="2" applyNumberFormat="1" applyFont="1" applyFill="1" applyBorder="1" applyAlignment="1">
      <alignment horizontal="center" vertical="center"/>
    </xf>
    <xf numFmtId="166" fontId="14" fillId="0" borderId="2" xfId="0" applyNumberFormat="1" applyFont="1" applyFill="1" applyBorder="1" applyAlignment="1">
      <alignment horizontal="center" vertical="center"/>
    </xf>
    <xf numFmtId="166" fontId="5" fillId="0" borderId="2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 applyProtection="1">
      <alignment horizontal="left" vertical="center"/>
      <protection locked="0"/>
    </xf>
    <xf numFmtId="166" fontId="5" fillId="0" borderId="0" xfId="0" applyNumberFormat="1" applyFont="1" applyFill="1" applyBorder="1" applyAlignment="1">
      <alignment horizontal="center" vertical="center"/>
    </xf>
    <xf numFmtId="0" fontId="17" fillId="0" borderId="0" xfId="16" applyFont="1"/>
    <xf numFmtId="0" fontId="18" fillId="0" borderId="0" xfId="16" applyFont="1" applyFill="1" applyAlignment="1"/>
    <xf numFmtId="0" fontId="17" fillId="0" borderId="0" xfId="16" applyFont="1" applyFill="1"/>
    <xf numFmtId="0" fontId="19" fillId="0" borderId="0" xfId="16" applyFont="1" applyFill="1" applyAlignment="1">
      <alignment horizontal="right" vertical="center"/>
    </xf>
    <xf numFmtId="0" fontId="14" fillId="0" borderId="0" xfId="4" applyFont="1" applyAlignment="1">
      <alignment horizontal="left"/>
    </xf>
    <xf numFmtId="0" fontId="20" fillId="0" borderId="0" xfId="4" applyFont="1" applyFill="1"/>
    <xf numFmtId="0" fontId="17" fillId="0" borderId="0" xfId="16" applyFont="1" applyBorder="1" applyAlignment="1">
      <alignment horizontal="center" vertical="center"/>
    </xf>
    <xf numFmtId="0" fontId="20" fillId="0" borderId="0" xfId="2" applyFont="1" applyBorder="1" applyAlignment="1">
      <alignment vertical="center" wrapText="1"/>
    </xf>
    <xf numFmtId="0" fontId="20" fillId="0" borderId="0" xfId="2" applyFont="1" applyBorder="1" applyAlignment="1">
      <alignment horizontal="center" vertical="center"/>
    </xf>
    <xf numFmtId="0" fontId="17" fillId="0" borderId="0" xfId="16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0" fontId="22" fillId="0" borderId="2" xfId="16" applyFont="1" applyBorder="1" applyAlignment="1">
      <alignment horizontal="center" vertical="center" wrapText="1"/>
    </xf>
    <xf numFmtId="0" fontId="23" fillId="0" borderId="2" xfId="16" applyFont="1" applyBorder="1" applyAlignment="1">
      <alignment vertical="center"/>
    </xf>
    <xf numFmtId="0" fontId="21" fillId="0" borderId="2" xfId="4" applyFont="1" applyBorder="1" applyAlignment="1">
      <alignment horizontal="center" vertical="center"/>
    </xf>
    <xf numFmtId="0" fontId="23" fillId="0" borderId="2" xfId="16" applyFont="1" applyFill="1" applyBorder="1" applyAlignment="1">
      <alignment horizontal="center" vertical="center" wrapText="1"/>
    </xf>
    <xf numFmtId="0" fontId="23" fillId="0" borderId="0" xfId="16" applyFont="1"/>
    <xf numFmtId="0" fontId="17" fillId="0" borderId="2" xfId="16" applyFont="1" applyBorder="1"/>
    <xf numFmtId="0" fontId="20" fillId="0" borderId="2" xfId="4" applyFont="1" applyBorder="1" applyAlignment="1">
      <alignment horizontal="left"/>
    </xf>
    <xf numFmtId="0" fontId="20" fillId="0" borderId="2" xfId="4" applyFont="1" applyBorder="1" applyAlignment="1">
      <alignment horizontal="center"/>
    </xf>
    <xf numFmtId="0" fontId="24" fillId="0" borderId="2" xfId="4" applyFont="1" applyBorder="1" applyAlignment="1">
      <alignment horizontal="left"/>
    </xf>
    <xf numFmtId="0" fontId="17" fillId="0" borderId="0" xfId="16" applyFont="1" applyAlignment="1">
      <alignment vertical="top" wrapText="1"/>
    </xf>
    <xf numFmtId="3" fontId="26" fillId="0" borderId="0" xfId="0" applyNumberFormat="1" applyFont="1" applyFill="1" applyAlignment="1">
      <alignment horizontal="right" vertical="center"/>
    </xf>
    <xf numFmtId="0" fontId="25" fillId="0" borderId="2" xfId="16" applyFont="1" applyBorder="1"/>
    <xf numFmtId="0" fontId="24" fillId="0" borderId="2" xfId="4" applyFont="1" applyBorder="1"/>
    <xf numFmtId="3" fontId="24" fillId="0" borderId="2" xfId="4" applyNumberFormat="1" applyFont="1" applyFill="1" applyBorder="1" applyAlignment="1">
      <alignment horizontal="center"/>
    </xf>
    <xf numFmtId="0" fontId="21" fillId="0" borderId="2" xfId="4" applyFont="1" applyFill="1" applyBorder="1" applyAlignment="1">
      <alignment horizontal="center" vertical="center" wrapText="1"/>
    </xf>
    <xf numFmtId="3" fontId="20" fillId="0" borderId="2" xfId="4" applyNumberFormat="1" applyFont="1" applyFill="1" applyBorder="1" applyAlignment="1">
      <alignment horizontal="center"/>
    </xf>
    <xf numFmtId="166" fontId="20" fillId="0" borderId="2" xfId="4" applyNumberFormat="1" applyFont="1" applyBorder="1" applyAlignment="1">
      <alignment horizontal="center"/>
    </xf>
    <xf numFmtId="166" fontId="24" fillId="0" borderId="2" xfId="4" applyNumberFormat="1" applyFont="1" applyFill="1" applyBorder="1" applyAlignment="1">
      <alignment horizontal="center"/>
    </xf>
    <xf numFmtId="3" fontId="7" fillId="0" borderId="2" xfId="2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0" fontId="21" fillId="0" borderId="2" xfId="4" applyFont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7" fillId="0" borderId="2" xfId="2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 wrapText="1"/>
    </xf>
    <xf numFmtId="0" fontId="28" fillId="0" borderId="17" xfId="0" applyFont="1" applyFill="1" applyBorder="1" applyAlignment="1">
      <alignment horizontal="left" vertical="center"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/>
    </xf>
    <xf numFmtId="0" fontId="27" fillId="0" borderId="7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15" xfId="0" applyFont="1" applyFill="1" applyBorder="1" applyAlignment="1">
      <alignment horizontal="left" vertical="center" wrapText="1"/>
    </xf>
    <xf numFmtId="14" fontId="5" fillId="0" borderId="2" xfId="2" applyNumberFormat="1" applyFont="1" applyFill="1" applyBorder="1" applyAlignment="1">
      <alignment horizontal="left" vertical="center"/>
    </xf>
    <xf numFmtId="165" fontId="14" fillId="0" borderId="2" xfId="0" applyNumberFormat="1" applyFont="1" applyFill="1" applyBorder="1" applyAlignment="1" applyProtection="1">
      <alignment horizontal="left" vertical="center"/>
      <protection locked="0"/>
    </xf>
    <xf numFmtId="0" fontId="7" fillId="0" borderId="19" xfId="0" applyFont="1" applyFill="1" applyBorder="1" applyAlignment="1">
      <alignment horizontal="left" vertical="center" wrapText="1"/>
    </xf>
    <xf numFmtId="3" fontId="5" fillId="0" borderId="2" xfId="0" applyNumberFormat="1" applyFont="1" applyFill="1" applyBorder="1" applyAlignment="1">
      <alignment horizontal="left" vertical="center" wrapText="1"/>
    </xf>
    <xf numFmtId="3" fontId="7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29" fillId="0" borderId="0" xfId="1" applyFont="1" applyFill="1" applyBorder="1" applyAlignment="1">
      <alignment vertical="center" wrapText="1"/>
    </xf>
    <xf numFmtId="3" fontId="5" fillId="0" borderId="20" xfId="0" applyNumberFormat="1" applyFont="1" applyFill="1" applyBorder="1" applyAlignment="1">
      <alignment vertical="center" wrapText="1"/>
    </xf>
    <xf numFmtId="3" fontId="5" fillId="0" borderId="21" xfId="0" applyNumberFormat="1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/>
    </xf>
    <xf numFmtId="3" fontId="7" fillId="0" borderId="2" xfId="2" applyNumberFormat="1" applyFont="1" applyFill="1" applyBorder="1" applyAlignment="1">
      <alignment horizontal="center" vertical="center" wrapText="1"/>
    </xf>
    <xf numFmtId="3" fontId="13" fillId="0" borderId="2" xfId="1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left" vertical="top" wrapText="1"/>
    </xf>
    <xf numFmtId="3" fontId="7" fillId="0" borderId="2" xfId="1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/>
    </xf>
    <xf numFmtId="0" fontId="29" fillId="0" borderId="0" xfId="1" applyFont="1" applyFill="1" applyBorder="1" applyAlignment="1">
      <alignment horizontal="center" vertical="center" wrapText="1"/>
    </xf>
    <xf numFmtId="3" fontId="7" fillId="0" borderId="6" xfId="2" applyNumberFormat="1" applyFont="1" applyFill="1" applyBorder="1" applyAlignment="1">
      <alignment horizontal="center" vertical="center" wrapText="1"/>
    </xf>
    <xf numFmtId="3" fontId="7" fillId="0" borderId="9" xfId="2" applyNumberFormat="1" applyFont="1" applyFill="1" applyBorder="1" applyAlignment="1">
      <alignment horizontal="center" vertical="center" wrapText="1"/>
    </xf>
    <xf numFmtId="3" fontId="7" fillId="0" borderId="7" xfId="2" applyNumberFormat="1" applyFont="1" applyFill="1" applyBorder="1" applyAlignment="1">
      <alignment horizontal="center" vertical="center" wrapText="1"/>
    </xf>
    <xf numFmtId="3" fontId="7" fillId="0" borderId="3" xfId="2" applyNumberFormat="1" applyFont="1" applyFill="1" applyBorder="1" applyAlignment="1">
      <alignment horizontal="center" vertical="center" wrapText="1"/>
    </xf>
    <xf numFmtId="3" fontId="7" fillId="0" borderId="4" xfId="2" applyNumberFormat="1" applyFont="1" applyFill="1" applyBorder="1" applyAlignment="1">
      <alignment horizontal="center" vertical="center" wrapText="1"/>
    </xf>
    <xf numFmtId="3" fontId="7" fillId="0" borderId="5" xfId="2" applyNumberFormat="1" applyFont="1" applyFill="1" applyBorder="1" applyAlignment="1">
      <alignment horizontal="center" vertical="center" wrapText="1"/>
    </xf>
    <xf numFmtId="3" fontId="7" fillId="0" borderId="10" xfId="2" applyNumberFormat="1" applyFont="1" applyFill="1" applyBorder="1" applyAlignment="1">
      <alignment horizontal="center" vertical="center" wrapText="1"/>
    </xf>
    <xf numFmtId="3" fontId="7" fillId="0" borderId="8" xfId="2" applyNumberFormat="1" applyFont="1" applyFill="1" applyBorder="1" applyAlignment="1">
      <alignment horizontal="center" vertical="center" wrapText="1"/>
    </xf>
    <xf numFmtId="3" fontId="7" fillId="0" borderId="11" xfId="2" applyNumberFormat="1" applyFont="1" applyFill="1" applyBorder="1" applyAlignment="1">
      <alignment horizontal="center" vertical="center" wrapText="1"/>
    </xf>
    <xf numFmtId="3" fontId="7" fillId="0" borderId="12" xfId="2" applyNumberFormat="1" applyFont="1" applyFill="1" applyBorder="1" applyAlignment="1">
      <alignment horizontal="center" vertical="center" wrapText="1"/>
    </xf>
    <xf numFmtId="3" fontId="7" fillId="0" borderId="0" xfId="2" applyNumberFormat="1" applyFont="1" applyFill="1" applyBorder="1" applyAlignment="1">
      <alignment horizontal="center" vertical="center" wrapText="1"/>
    </xf>
    <xf numFmtId="3" fontId="7" fillId="0" borderId="13" xfId="2" applyNumberFormat="1" applyFont="1" applyFill="1" applyBorder="1" applyAlignment="1">
      <alignment horizontal="center" vertical="center" wrapText="1"/>
    </xf>
    <xf numFmtId="3" fontId="7" fillId="0" borderId="14" xfId="2" applyNumberFormat="1" applyFont="1" applyFill="1" applyBorder="1" applyAlignment="1">
      <alignment horizontal="center" vertical="center" wrapText="1"/>
    </xf>
    <xf numFmtId="3" fontId="7" fillId="0" borderId="1" xfId="2" applyNumberFormat="1" applyFont="1" applyFill="1" applyBorder="1" applyAlignment="1">
      <alignment horizontal="center" vertical="center" wrapText="1"/>
    </xf>
    <xf numFmtId="3" fontId="7" fillId="0" borderId="15" xfId="2" applyNumberFormat="1" applyFont="1" applyFill="1" applyBorder="1" applyAlignment="1">
      <alignment horizontal="center" vertical="center" wrapText="1"/>
    </xf>
    <xf numFmtId="0" fontId="14" fillId="0" borderId="0" xfId="4" applyFont="1" applyAlignment="1">
      <alignment horizontal="center" vertical="center" wrapText="1"/>
    </xf>
    <xf numFmtId="0" fontId="17" fillId="0" borderId="0" xfId="16" applyFont="1" applyAlignment="1">
      <alignment horizontal="left" vertical="top" wrapText="1"/>
    </xf>
    <xf numFmtId="0" fontId="9" fillId="0" borderId="1" xfId="2" applyFont="1" applyBorder="1" applyAlignment="1">
      <alignment horizontal="center" vertical="center" wrapText="1"/>
    </xf>
    <xf numFmtId="0" fontId="20" fillId="0" borderId="0" xfId="2" applyFont="1" applyBorder="1" applyAlignment="1">
      <alignment horizontal="center" vertical="center" wrapText="1"/>
    </xf>
    <xf numFmtId="0" fontId="20" fillId="0" borderId="2" xfId="4" applyFont="1" applyFill="1" applyBorder="1" applyAlignment="1">
      <alignment horizontal="center" vertical="center" wrapText="1"/>
    </xf>
    <xf numFmtId="0" fontId="21" fillId="0" borderId="2" xfId="4" applyFont="1" applyBorder="1" applyAlignment="1">
      <alignment horizontal="center" vertical="center" wrapText="1"/>
    </xf>
    <xf numFmtId="0" fontId="22" fillId="0" borderId="6" xfId="16" applyFont="1" applyBorder="1" applyAlignment="1">
      <alignment horizontal="center" vertical="center" wrapText="1"/>
    </xf>
    <xf numFmtId="0" fontId="22" fillId="0" borderId="7" xfId="16" applyFont="1" applyBorder="1" applyAlignment="1">
      <alignment horizontal="center" vertical="center" wrapText="1"/>
    </xf>
    <xf numFmtId="0" fontId="21" fillId="0" borderId="3" xfId="4" applyFont="1" applyFill="1" applyBorder="1" applyAlignment="1">
      <alignment horizontal="center" vertical="center" wrapText="1"/>
    </xf>
    <xf numFmtId="0" fontId="21" fillId="0" borderId="5" xfId="4" applyFont="1" applyFill="1" applyBorder="1" applyAlignment="1">
      <alignment horizontal="center" vertical="center" wrapText="1"/>
    </xf>
    <xf numFmtId="0" fontId="21" fillId="0" borderId="4" xfId="4" applyFont="1" applyFill="1" applyBorder="1" applyAlignment="1">
      <alignment horizontal="center" vertical="center" wrapText="1"/>
    </xf>
  </cellXfs>
  <cellStyles count="17">
    <cellStyle name="Normal_1. Свод по школамNEW" xfId="7"/>
    <cellStyle name="Обычный" xfId="0" builtinId="0"/>
    <cellStyle name="Обычный 2" xfId="8"/>
    <cellStyle name="Обычный 2 2" xfId="2"/>
    <cellStyle name="Обычный 2 3" xfId="9"/>
    <cellStyle name="Обычный 2_24.06.в МФ госстандарт" xfId="5"/>
    <cellStyle name="Обычный 3" xfId="10"/>
    <cellStyle name="Обычный 3 2" xfId="11"/>
    <cellStyle name="Обычный 3 3" xfId="1"/>
    <cellStyle name="Обычный 3 4" xfId="15"/>
    <cellStyle name="Обычный 4" xfId="12"/>
    <cellStyle name="Обычный 4 2" xfId="13"/>
    <cellStyle name="Обычный 5" xfId="16"/>
    <cellStyle name="Обычный_24.06.в МФ госстандарт" xfId="3"/>
    <cellStyle name="Обычный_Bud1-2003" xfId="4"/>
    <cellStyle name="Обычный_Субсидия на внедр.совр.образ.технологий 2012" xfId="6"/>
    <cellStyle name="Стиль 1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G83"/>
  <sheetViews>
    <sheetView tabSelected="1" view="pageBreakPreview" zoomScale="66" zoomScaleNormal="100" zoomScaleSheetLayoutView="66" workbookViewId="0">
      <selection activeCell="B5" sqref="B5"/>
    </sheetView>
  </sheetViews>
  <sheetFormatPr defaultColWidth="10.42578125" defaultRowHeight="18" customHeight="1" x14ac:dyDescent="0.2"/>
  <cols>
    <col min="1" max="1" width="6.85546875" style="1" customWidth="1"/>
    <col min="2" max="2" width="46.85546875" style="2" customWidth="1"/>
    <col min="3" max="3" width="14.85546875" style="2" customWidth="1"/>
    <col min="4" max="17" width="22.7109375" style="2" customWidth="1"/>
    <col min="18" max="18" width="16.85546875" style="2" customWidth="1"/>
    <col min="19" max="19" width="19.28515625" style="2" customWidth="1"/>
    <col min="20" max="20" width="17.42578125" style="2" customWidth="1"/>
    <col min="21" max="21" width="18.140625" style="2" customWidth="1"/>
    <col min="22" max="22" width="18.42578125" style="2" customWidth="1"/>
    <col min="23" max="23" width="20" style="2" customWidth="1"/>
    <col min="24" max="24" width="17.5703125" style="2" customWidth="1"/>
    <col min="25" max="25" width="20.42578125" style="2" customWidth="1"/>
    <col min="26" max="26" width="24.42578125" style="2" customWidth="1"/>
    <col min="27" max="27" width="17.85546875" style="2" customWidth="1"/>
    <col min="28" max="28" width="16.85546875" style="2" customWidth="1"/>
    <col min="29" max="29" width="19.28515625" style="2" customWidth="1"/>
    <col min="30" max="30" width="17.42578125" style="2" customWidth="1"/>
    <col min="31" max="31" width="18.140625" style="2" customWidth="1"/>
    <col min="32" max="32" width="18.42578125" style="2" customWidth="1"/>
    <col min="33" max="33" width="20" style="2" customWidth="1"/>
    <col min="34" max="34" width="17.5703125" style="2" customWidth="1"/>
    <col min="35" max="35" width="20.42578125" style="2" customWidth="1"/>
    <col min="36" max="36" width="24.42578125" style="2" customWidth="1"/>
    <col min="37" max="37" width="17.85546875" style="2" customWidth="1"/>
    <col min="38" max="38" width="16.85546875" style="2" customWidth="1"/>
    <col min="39" max="39" width="19.28515625" style="2" customWidth="1"/>
    <col min="40" max="40" width="17.42578125" style="2" customWidth="1"/>
    <col min="41" max="41" width="18.140625" style="2" customWidth="1"/>
    <col min="42" max="42" width="18.42578125" style="2" customWidth="1"/>
    <col min="43" max="43" width="20" style="2" customWidth="1"/>
    <col min="44" max="44" width="17.5703125" style="2" customWidth="1"/>
    <col min="45" max="45" width="20.42578125" style="2" customWidth="1"/>
    <col min="46" max="46" width="24.42578125" style="2" customWidth="1"/>
    <col min="47" max="47" width="17.85546875" style="2" customWidth="1"/>
    <col min="48" max="48" width="16.85546875" style="2" customWidth="1"/>
    <col min="49" max="49" width="19.28515625" style="2" customWidth="1"/>
    <col min="50" max="50" width="17.42578125" style="2" customWidth="1"/>
    <col min="51" max="51" width="18.140625" style="2" customWidth="1"/>
    <col min="52" max="52" width="18.42578125" style="2" customWidth="1"/>
    <col min="53" max="53" width="20" style="2" customWidth="1"/>
    <col min="54" max="54" width="17.5703125" style="2" customWidth="1"/>
    <col min="55" max="55" width="20.42578125" style="2" customWidth="1"/>
    <col min="56" max="56" width="24.42578125" style="2" customWidth="1"/>
    <col min="57" max="57" width="17.85546875" style="2" customWidth="1"/>
    <col min="58" max="58" width="16.85546875" style="2" customWidth="1"/>
    <col min="59" max="59" width="19.28515625" style="2" customWidth="1"/>
    <col min="60" max="60" width="17.42578125" style="2" customWidth="1"/>
    <col min="61" max="61" width="18.140625" style="2" customWidth="1"/>
    <col min="62" max="62" width="18.42578125" style="2" customWidth="1"/>
    <col min="63" max="63" width="20" style="2" customWidth="1"/>
    <col min="64" max="64" width="17.5703125" style="2" customWidth="1"/>
    <col min="65" max="65" width="20.42578125" style="2" customWidth="1"/>
    <col min="66" max="66" width="24.42578125" style="2" customWidth="1"/>
    <col min="67" max="67" width="17.85546875" style="2" customWidth="1"/>
    <col min="68" max="68" width="16.85546875" style="2" customWidth="1"/>
    <col min="69" max="69" width="19.28515625" style="2" customWidth="1"/>
    <col min="70" max="70" width="17.42578125" style="2" customWidth="1"/>
    <col min="71" max="71" width="18.140625" style="2" customWidth="1"/>
    <col min="72" max="72" width="18.42578125" style="2" customWidth="1"/>
    <col min="73" max="73" width="20" style="2" customWidth="1"/>
    <col min="74" max="74" width="17.5703125" style="2" customWidth="1"/>
    <col min="75" max="75" width="20.42578125" style="2" customWidth="1"/>
    <col min="76" max="76" width="24.42578125" style="2" customWidth="1"/>
    <col min="77" max="77" width="17.85546875" style="2" customWidth="1"/>
    <col min="78" max="78" width="15.85546875" style="1" customWidth="1"/>
    <col min="79" max="80" width="15.5703125" style="1" customWidth="1"/>
    <col min="81" max="82" width="21.42578125" style="2" customWidth="1"/>
    <col min="83" max="83" width="19.5703125" style="2" customWidth="1"/>
    <col min="84" max="86" width="21.42578125" style="2" customWidth="1"/>
    <col min="87" max="87" width="17.85546875" style="2" customWidth="1"/>
    <col min="88" max="88" width="21.42578125" style="2" customWidth="1"/>
    <col min="89" max="89" width="16.85546875" style="2" customWidth="1"/>
    <col min="90" max="90" width="19.28515625" style="2" customWidth="1"/>
    <col min="91" max="91" width="17.42578125" style="2" customWidth="1"/>
    <col min="92" max="92" width="18.140625" style="2" customWidth="1"/>
    <col min="93" max="93" width="18.42578125" style="2" customWidth="1"/>
    <col min="94" max="94" width="20" style="2" customWidth="1"/>
    <col min="95" max="95" width="17.5703125" style="2" customWidth="1"/>
    <col min="96" max="96" width="20.42578125" style="2" customWidth="1"/>
    <col min="97" max="97" width="24.42578125" style="2" customWidth="1"/>
    <col min="98" max="98" width="17.85546875" style="2" customWidth="1"/>
    <col min="99" max="99" width="16.85546875" style="2" customWidth="1"/>
    <col min="100" max="100" width="19.28515625" style="2" customWidth="1"/>
    <col min="101" max="101" width="17.42578125" style="2" customWidth="1"/>
    <col min="102" max="102" width="18.140625" style="2" customWidth="1"/>
    <col min="103" max="103" width="18.42578125" style="2" customWidth="1"/>
    <col min="104" max="104" width="20" style="2" customWidth="1"/>
    <col min="105" max="105" width="17.5703125" style="2" customWidth="1"/>
    <col min="106" max="106" width="20.42578125" style="2" customWidth="1"/>
    <col min="107" max="107" width="24.42578125" style="2" customWidth="1"/>
    <col min="108" max="108" width="17.85546875" style="2" customWidth="1"/>
    <col min="109" max="109" width="16.85546875" style="2" customWidth="1"/>
    <col min="110" max="110" width="19.28515625" style="2" customWidth="1"/>
    <col min="111" max="111" width="17.42578125" style="2" customWidth="1"/>
    <col min="112" max="112" width="18.140625" style="2" customWidth="1"/>
    <col min="113" max="113" width="18.42578125" style="2" customWidth="1"/>
    <col min="114" max="114" width="20" style="2" customWidth="1"/>
    <col min="115" max="115" width="17.5703125" style="2" customWidth="1"/>
    <col min="116" max="116" width="20.42578125" style="2" customWidth="1"/>
    <col min="117" max="117" width="24.42578125" style="2" customWidth="1"/>
    <col min="118" max="118" width="17.85546875" style="2" customWidth="1"/>
    <col min="119" max="124" width="10.42578125" style="5" customWidth="1"/>
    <col min="125" max="126" width="20.5703125" style="5" customWidth="1"/>
    <col min="127" max="128" width="11.140625" style="5" customWidth="1"/>
    <col min="129" max="129" width="19" style="5" customWidth="1"/>
    <col min="130" max="131" width="16.7109375" style="5" customWidth="1"/>
    <col min="132" max="132" width="22.5703125" style="5" customWidth="1"/>
    <col min="133" max="133" width="22.7109375" style="5" customWidth="1"/>
    <col min="134" max="134" width="18.5703125" style="5" customWidth="1"/>
    <col min="135" max="135" width="22.42578125" style="5" customWidth="1"/>
    <col min="136" max="136" width="21.85546875" style="5" customWidth="1"/>
    <col min="137" max="137" width="18.5703125" style="5" customWidth="1"/>
    <col min="138" max="138" width="22.42578125" style="5" customWidth="1"/>
    <col min="139" max="139" width="25.140625" style="5" customWidth="1"/>
    <col min="140" max="140" width="18.42578125" style="5" customWidth="1"/>
    <col min="141" max="141" width="36.5703125" style="5" customWidth="1"/>
    <col min="142" max="142" width="18.85546875" style="5" customWidth="1"/>
    <col min="143" max="143" width="10.140625" style="5" customWidth="1"/>
    <col min="144" max="144" width="9.85546875" style="5" customWidth="1"/>
    <col min="145" max="146" width="17.140625" style="5" customWidth="1"/>
    <col min="147" max="147" width="18.7109375" style="5" customWidth="1"/>
    <col min="148" max="148" width="20.5703125" style="5" customWidth="1"/>
    <col min="149" max="149" width="19.42578125" style="5" customWidth="1"/>
    <col min="150" max="150" width="19.28515625" style="5" customWidth="1"/>
    <col min="151" max="151" width="30.7109375" style="5" customWidth="1"/>
    <col min="152" max="152" width="22.7109375" style="5" customWidth="1"/>
    <col min="153" max="153" width="25" style="5" customWidth="1"/>
    <col min="154" max="154" width="18" style="5" customWidth="1"/>
    <col min="155" max="155" width="36.28515625" style="5" customWidth="1"/>
    <col min="156" max="156" width="19.140625" style="5" customWidth="1"/>
    <col min="157" max="158" width="9.7109375" style="5" customWidth="1"/>
    <col min="159" max="159" width="18.42578125" style="5" customWidth="1"/>
    <col min="160" max="160" width="19.140625" style="5" customWidth="1"/>
    <col min="161" max="161" width="30" style="5" customWidth="1"/>
    <col min="162" max="163" width="9.5703125" style="5" customWidth="1"/>
    <col min="164" max="165" width="15.5703125" style="5" customWidth="1"/>
    <col min="166" max="166" width="21.140625" style="5" customWidth="1"/>
    <col min="167" max="167" width="28.140625" style="5" customWidth="1"/>
    <col min="168" max="168" width="19.28515625" style="5" customWidth="1"/>
    <col min="169" max="169" width="36.5703125" style="5" customWidth="1"/>
    <col min="170" max="170" width="22.42578125" style="5" customWidth="1"/>
    <col min="171" max="171" width="21.85546875" style="5" customWidth="1"/>
    <col min="172" max="172" width="18.5703125" style="5" customWidth="1"/>
    <col min="173" max="173" width="22.7109375" style="5" customWidth="1"/>
    <col min="174" max="174" width="23.7109375" style="5" customWidth="1"/>
    <col min="175" max="175" width="18.42578125" style="5" customWidth="1"/>
    <col min="176" max="176" width="37.85546875" style="5" customWidth="1"/>
    <col min="177" max="177" width="19" style="5" customWidth="1"/>
    <col min="178" max="178" width="16.42578125" style="2" customWidth="1"/>
    <col min="179" max="179" width="24.5703125" style="2" customWidth="1"/>
    <col min="180" max="181" width="21.28515625" style="2" customWidth="1"/>
    <col min="182" max="186" width="26.5703125" style="2" customWidth="1"/>
    <col min="187" max="187" width="52.85546875" style="5" customWidth="1"/>
    <col min="188" max="188" width="20.85546875" style="5" customWidth="1"/>
    <col min="189" max="189" width="20" style="1" customWidth="1"/>
    <col min="190" max="16384" width="10.42578125" style="1"/>
  </cols>
  <sheetData>
    <row r="1" spans="1:188" s="31" customFormat="1" ht="18" customHeight="1" x14ac:dyDescent="0.2">
      <c r="B1" s="20"/>
      <c r="C1" s="20"/>
      <c r="D1" s="20"/>
      <c r="E1" s="82"/>
      <c r="F1" s="82"/>
      <c r="G1" s="82"/>
      <c r="H1" s="83"/>
      <c r="I1" s="20"/>
      <c r="J1" s="20"/>
      <c r="K1" s="20"/>
      <c r="L1" s="82"/>
      <c r="M1" s="82"/>
      <c r="N1" s="88" t="s">
        <v>141</v>
      </c>
      <c r="O1" s="88"/>
      <c r="P1" s="88"/>
      <c r="Q1" s="88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CC1" s="20"/>
      <c r="CD1" s="82"/>
      <c r="CE1" s="83"/>
      <c r="CF1" s="20"/>
      <c r="CG1" s="20"/>
      <c r="CH1" s="82"/>
      <c r="CI1" s="83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84"/>
      <c r="DP1" s="84"/>
      <c r="DQ1" s="84"/>
      <c r="DR1" s="84"/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/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/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/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20"/>
      <c r="FW1" s="20"/>
      <c r="FX1" s="20"/>
      <c r="FY1" s="20"/>
      <c r="FZ1" s="20"/>
      <c r="GA1" s="20"/>
      <c r="GB1" s="20"/>
      <c r="GC1" s="20"/>
      <c r="GD1" s="20"/>
      <c r="GE1" s="84"/>
      <c r="GF1" s="84"/>
    </row>
    <row r="2" spans="1:188" ht="26.25" customHeight="1" x14ac:dyDescent="0.2">
      <c r="E2" s="3"/>
      <c r="F2" s="3"/>
      <c r="G2" s="3"/>
      <c r="H2" s="4"/>
      <c r="L2" s="3"/>
      <c r="M2" s="3"/>
      <c r="N2" s="89" t="s">
        <v>143</v>
      </c>
      <c r="O2" s="89"/>
      <c r="P2" s="89"/>
      <c r="Q2" s="89"/>
      <c r="CD2" s="3"/>
      <c r="CE2" s="4"/>
      <c r="CH2" s="3"/>
      <c r="CI2" s="4"/>
    </row>
    <row r="3" spans="1:188" ht="15" customHeight="1" x14ac:dyDescent="0.2">
      <c r="E3" s="3"/>
      <c r="F3" s="3"/>
      <c r="G3" s="3"/>
      <c r="H3" s="4"/>
      <c r="L3" s="3"/>
      <c r="M3" s="3"/>
      <c r="N3" s="89"/>
      <c r="O3" s="89"/>
      <c r="P3" s="89"/>
      <c r="Q3" s="89"/>
      <c r="CD3" s="3"/>
      <c r="CE3" s="4"/>
      <c r="CH3" s="3"/>
      <c r="CI3" s="4"/>
    </row>
    <row r="4" spans="1:188" ht="26.25" customHeight="1" x14ac:dyDescent="0.2">
      <c r="E4" s="3"/>
      <c r="F4" s="3"/>
      <c r="G4" s="3"/>
      <c r="H4" s="4"/>
      <c r="L4" s="3"/>
      <c r="M4" s="3"/>
      <c r="N4" s="90" t="s">
        <v>144</v>
      </c>
      <c r="O4" s="90"/>
      <c r="P4" s="90"/>
      <c r="Q4" s="90"/>
      <c r="CD4" s="3"/>
      <c r="CE4" s="4"/>
      <c r="CH4" s="3"/>
      <c r="CI4" s="4"/>
    </row>
    <row r="5" spans="1:188" ht="26.25" x14ac:dyDescent="0.2">
      <c r="E5" s="3"/>
      <c r="F5" s="3"/>
      <c r="G5" s="3"/>
      <c r="H5" s="4"/>
      <c r="L5" s="3"/>
      <c r="M5" s="3"/>
      <c r="N5" s="3"/>
      <c r="O5" s="4"/>
      <c r="Q5" s="55"/>
      <c r="CD5" s="3"/>
      <c r="CE5" s="4"/>
      <c r="CH5" s="3"/>
      <c r="CI5" s="4"/>
    </row>
    <row r="6" spans="1:188" ht="26.25" x14ac:dyDescent="0.2">
      <c r="E6" s="3"/>
      <c r="F6" s="3"/>
      <c r="G6" s="3"/>
      <c r="H6" s="4"/>
      <c r="L6" s="3"/>
      <c r="M6" s="3"/>
      <c r="N6" s="3"/>
      <c r="O6" s="4"/>
      <c r="Q6" s="55"/>
      <c r="CD6" s="3"/>
      <c r="CE6" s="4"/>
      <c r="CH6" s="3"/>
      <c r="CI6" s="4"/>
    </row>
    <row r="7" spans="1:188" ht="74.25" customHeight="1" x14ac:dyDescent="0.2">
      <c r="B7" s="85"/>
      <c r="C7" s="98" t="s">
        <v>142</v>
      </c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CC7" s="1"/>
      <c r="CD7" s="1"/>
      <c r="CE7" s="1"/>
      <c r="CF7" s="6"/>
      <c r="CG7" s="1"/>
      <c r="CH7" s="1"/>
      <c r="CI7" s="1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6"/>
      <c r="FW7" s="6"/>
      <c r="FX7" s="6"/>
      <c r="FY7" s="6"/>
      <c r="FZ7" s="6"/>
      <c r="GA7" s="6"/>
      <c r="GB7" s="6"/>
      <c r="GC7" s="6"/>
      <c r="GD7" s="6"/>
    </row>
    <row r="8" spans="1:188" ht="26.25" x14ac:dyDescent="0.2"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CC8" s="1"/>
      <c r="CD8" s="1"/>
      <c r="CE8" s="1"/>
      <c r="CF8" s="6"/>
      <c r="CG8" s="1"/>
      <c r="CH8" s="1"/>
      <c r="CI8" s="1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6"/>
      <c r="FW8" s="6"/>
      <c r="FX8" s="6"/>
      <c r="FY8" s="6"/>
      <c r="FZ8" s="6"/>
      <c r="GA8" s="6"/>
      <c r="GB8" s="6"/>
      <c r="GC8" s="6"/>
      <c r="GD8" s="6"/>
    </row>
    <row r="9" spans="1:188" ht="23.25" customHeight="1" x14ac:dyDescent="0.2">
      <c r="A9" s="96" t="s">
        <v>0</v>
      </c>
      <c r="B9" s="95" t="s">
        <v>48</v>
      </c>
      <c r="C9" s="92" t="s">
        <v>49</v>
      </c>
      <c r="D9" s="97" t="s">
        <v>1</v>
      </c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 t="s">
        <v>1</v>
      </c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97" t="s">
        <v>1</v>
      </c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7"/>
      <c r="BB9" s="97"/>
      <c r="BC9" s="97"/>
      <c r="BD9" s="97"/>
      <c r="BE9" s="97"/>
      <c r="BF9" s="97" t="s">
        <v>1</v>
      </c>
      <c r="BG9" s="97"/>
      <c r="BH9" s="97"/>
      <c r="BI9" s="97"/>
      <c r="BJ9" s="97"/>
      <c r="BK9" s="97"/>
      <c r="BL9" s="97"/>
      <c r="BM9" s="97"/>
      <c r="BN9" s="97"/>
      <c r="BO9" s="97"/>
      <c r="BP9" s="97"/>
      <c r="BQ9" s="97"/>
      <c r="BR9" s="97"/>
      <c r="BS9" s="97"/>
      <c r="BT9" s="97"/>
      <c r="BU9" s="97"/>
      <c r="BV9" s="97"/>
      <c r="BW9" s="97"/>
      <c r="BX9" s="97"/>
      <c r="BY9" s="97"/>
      <c r="BZ9" s="97" t="s">
        <v>1</v>
      </c>
      <c r="CA9" s="97"/>
      <c r="CB9" s="97"/>
      <c r="CC9" s="97"/>
      <c r="CD9" s="97"/>
      <c r="CE9" s="97"/>
      <c r="CF9" s="97"/>
      <c r="CG9" s="97"/>
      <c r="CH9" s="97"/>
      <c r="CI9" s="97"/>
      <c r="CJ9" s="97"/>
      <c r="CK9" s="97"/>
      <c r="CL9" s="97"/>
      <c r="CM9" s="97"/>
      <c r="CN9" s="97"/>
      <c r="CO9" s="97"/>
      <c r="CP9" s="97"/>
      <c r="CQ9" s="97"/>
      <c r="CR9" s="97"/>
      <c r="CS9" s="97"/>
      <c r="CT9" s="97"/>
      <c r="CU9" s="97" t="s">
        <v>1</v>
      </c>
      <c r="CV9" s="97"/>
      <c r="CW9" s="97"/>
      <c r="CX9" s="97"/>
      <c r="CY9" s="97"/>
      <c r="CZ9" s="97"/>
      <c r="DA9" s="97"/>
      <c r="DB9" s="97"/>
      <c r="DC9" s="97"/>
      <c r="DD9" s="97"/>
      <c r="DE9" s="97"/>
      <c r="DF9" s="97"/>
      <c r="DG9" s="97"/>
      <c r="DH9" s="97"/>
      <c r="DI9" s="97"/>
      <c r="DJ9" s="97"/>
      <c r="DK9" s="97"/>
      <c r="DL9" s="97"/>
      <c r="DM9" s="97"/>
      <c r="DN9" s="97"/>
      <c r="DO9" s="91" t="s">
        <v>1</v>
      </c>
      <c r="DP9" s="91"/>
      <c r="DQ9" s="91"/>
      <c r="DR9" s="91"/>
      <c r="DS9" s="91"/>
      <c r="DT9" s="91"/>
      <c r="DU9" s="91"/>
      <c r="DV9" s="91"/>
      <c r="DW9" s="91"/>
      <c r="DX9" s="91"/>
      <c r="DY9" s="91"/>
      <c r="DZ9" s="91"/>
      <c r="EA9" s="91"/>
      <c r="EB9" s="91"/>
      <c r="EC9" s="91"/>
      <c r="ED9" s="91"/>
      <c r="EE9" s="91"/>
      <c r="EF9" s="91"/>
      <c r="EG9" s="91"/>
      <c r="EH9" s="91" t="s">
        <v>1</v>
      </c>
      <c r="EI9" s="91"/>
      <c r="EJ9" s="91"/>
      <c r="EK9" s="91"/>
      <c r="EL9" s="91"/>
      <c r="EM9" s="91"/>
      <c r="EN9" s="91"/>
      <c r="EO9" s="91"/>
      <c r="EP9" s="91"/>
      <c r="EQ9" s="91"/>
      <c r="ER9" s="91"/>
      <c r="ES9" s="91"/>
      <c r="ET9" s="91"/>
      <c r="EU9" s="91"/>
      <c r="EV9" s="91"/>
      <c r="EW9" s="91"/>
      <c r="EX9" s="91"/>
      <c r="EY9" s="91"/>
      <c r="EZ9" s="91"/>
      <c r="FA9" s="91" t="s">
        <v>1</v>
      </c>
      <c r="FB9" s="91"/>
      <c r="FC9" s="91"/>
      <c r="FD9" s="91"/>
      <c r="FE9" s="91"/>
      <c r="FF9" s="91"/>
      <c r="FG9" s="91"/>
      <c r="FH9" s="91"/>
      <c r="FI9" s="91"/>
      <c r="FJ9" s="91"/>
      <c r="FK9" s="91"/>
      <c r="FL9" s="91"/>
      <c r="FM9" s="91"/>
      <c r="FN9" s="91"/>
      <c r="FO9" s="91"/>
      <c r="FP9" s="91"/>
      <c r="FQ9" s="91" t="s">
        <v>1</v>
      </c>
      <c r="FR9" s="91"/>
      <c r="FS9" s="91"/>
      <c r="FT9" s="91"/>
      <c r="FU9" s="91"/>
      <c r="FV9" s="91" t="s">
        <v>84</v>
      </c>
      <c r="FW9" s="91"/>
      <c r="FX9" s="91"/>
      <c r="FY9" s="91" t="s">
        <v>85</v>
      </c>
      <c r="FZ9" s="105" t="s">
        <v>90</v>
      </c>
      <c r="GA9" s="106"/>
      <c r="GB9" s="106"/>
      <c r="GC9" s="106"/>
      <c r="GD9" s="107"/>
      <c r="GE9" s="91" t="s">
        <v>80</v>
      </c>
      <c r="GF9" s="91" t="s">
        <v>79</v>
      </c>
    </row>
    <row r="10" spans="1:188" s="9" customFormat="1" ht="54" customHeight="1" x14ac:dyDescent="0.2">
      <c r="A10" s="96"/>
      <c r="B10" s="95"/>
      <c r="C10" s="92"/>
      <c r="D10" s="95" t="s">
        <v>10</v>
      </c>
      <c r="E10" s="95"/>
      <c r="F10" s="95"/>
      <c r="G10" s="95"/>
      <c r="H10" s="95"/>
      <c r="I10" s="95"/>
      <c r="J10" s="95"/>
      <c r="K10" s="95" t="s">
        <v>17</v>
      </c>
      <c r="L10" s="95"/>
      <c r="M10" s="95"/>
      <c r="N10" s="95"/>
      <c r="O10" s="95"/>
      <c r="P10" s="95"/>
      <c r="Q10" s="95"/>
      <c r="R10" s="95" t="s">
        <v>18</v>
      </c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 t="s">
        <v>18</v>
      </c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 t="s">
        <v>18</v>
      </c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5"/>
      <c r="BW10" s="95"/>
      <c r="BX10" s="95"/>
      <c r="BY10" s="95"/>
      <c r="BZ10" s="95" t="s">
        <v>50</v>
      </c>
      <c r="CA10" s="95"/>
      <c r="CB10" s="95"/>
      <c r="CC10" s="95" t="s">
        <v>21</v>
      </c>
      <c r="CD10" s="95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 t="s">
        <v>21</v>
      </c>
      <c r="CV10" s="95"/>
      <c r="CW10" s="95"/>
      <c r="CX10" s="95"/>
      <c r="CY10" s="95"/>
      <c r="CZ10" s="95"/>
      <c r="DA10" s="95"/>
      <c r="DB10" s="95"/>
      <c r="DC10" s="95"/>
      <c r="DD10" s="95"/>
      <c r="DE10" s="95"/>
      <c r="DF10" s="95"/>
      <c r="DG10" s="95"/>
      <c r="DH10" s="95"/>
      <c r="DI10" s="95"/>
      <c r="DJ10" s="95"/>
      <c r="DK10" s="95"/>
      <c r="DL10" s="95"/>
      <c r="DM10" s="95"/>
      <c r="DN10" s="95"/>
      <c r="DO10" s="91" t="s">
        <v>37</v>
      </c>
      <c r="DP10" s="91"/>
      <c r="DQ10" s="91"/>
      <c r="DR10" s="91"/>
      <c r="DS10" s="91"/>
      <c r="DT10" s="91"/>
      <c r="DU10" s="91"/>
      <c r="DV10" s="91"/>
      <c r="DW10" s="91"/>
      <c r="DX10" s="91"/>
      <c r="DY10" s="91"/>
      <c r="DZ10" s="91"/>
      <c r="EA10" s="91"/>
      <c r="EB10" s="91"/>
      <c r="EC10" s="91"/>
      <c r="ED10" s="91"/>
      <c r="EE10" s="91"/>
      <c r="EF10" s="91"/>
      <c r="EG10" s="91"/>
      <c r="EH10" s="91" t="s">
        <v>37</v>
      </c>
      <c r="EI10" s="91"/>
      <c r="EJ10" s="91"/>
      <c r="EK10" s="91"/>
      <c r="EL10" s="91"/>
      <c r="EM10" s="91" t="s">
        <v>32</v>
      </c>
      <c r="EN10" s="91"/>
      <c r="EO10" s="91"/>
      <c r="EP10" s="91"/>
      <c r="EQ10" s="91"/>
      <c r="ER10" s="91"/>
      <c r="ES10" s="91"/>
      <c r="ET10" s="91"/>
      <c r="EU10" s="91"/>
      <c r="EV10" s="91"/>
      <c r="EW10" s="91"/>
      <c r="EX10" s="91"/>
      <c r="EY10" s="91"/>
      <c r="EZ10" s="91"/>
      <c r="FA10" s="91" t="s">
        <v>33</v>
      </c>
      <c r="FB10" s="91"/>
      <c r="FC10" s="91"/>
      <c r="FD10" s="91"/>
      <c r="FE10" s="91"/>
      <c r="FF10" s="91" t="s">
        <v>34</v>
      </c>
      <c r="FG10" s="91"/>
      <c r="FH10" s="91"/>
      <c r="FI10" s="91"/>
      <c r="FJ10" s="91"/>
      <c r="FK10" s="91"/>
      <c r="FL10" s="91"/>
      <c r="FM10" s="91"/>
      <c r="FN10" s="91"/>
      <c r="FO10" s="91"/>
      <c r="FP10" s="91"/>
      <c r="FQ10" s="91" t="s">
        <v>34</v>
      </c>
      <c r="FR10" s="91"/>
      <c r="FS10" s="91"/>
      <c r="FT10" s="91"/>
      <c r="FU10" s="91"/>
      <c r="FV10" s="91"/>
      <c r="FW10" s="91"/>
      <c r="FX10" s="91"/>
      <c r="FY10" s="91"/>
      <c r="FZ10" s="108"/>
      <c r="GA10" s="109"/>
      <c r="GB10" s="109"/>
      <c r="GC10" s="109"/>
      <c r="GD10" s="110"/>
      <c r="GE10" s="91"/>
      <c r="GF10" s="91"/>
    </row>
    <row r="11" spans="1:188" s="8" customFormat="1" ht="42.75" customHeight="1" x14ac:dyDescent="0.2">
      <c r="A11" s="96"/>
      <c r="B11" s="95"/>
      <c r="C11" s="92"/>
      <c r="D11" s="95" t="s">
        <v>11</v>
      </c>
      <c r="E11" s="95" t="s">
        <v>13</v>
      </c>
      <c r="F11" s="95" t="s">
        <v>12</v>
      </c>
      <c r="G11" s="95" t="s">
        <v>14</v>
      </c>
      <c r="H11" s="95" t="s">
        <v>15</v>
      </c>
      <c r="I11" s="95" t="s">
        <v>16</v>
      </c>
      <c r="J11" s="95" t="s">
        <v>36</v>
      </c>
      <c r="K11" s="95" t="s">
        <v>11</v>
      </c>
      <c r="L11" s="95" t="s">
        <v>13</v>
      </c>
      <c r="M11" s="95" t="s">
        <v>12</v>
      </c>
      <c r="N11" s="95" t="s">
        <v>14</v>
      </c>
      <c r="O11" s="95" t="s">
        <v>15</v>
      </c>
      <c r="P11" s="95" t="s">
        <v>16</v>
      </c>
      <c r="Q11" s="95" t="s">
        <v>36</v>
      </c>
      <c r="R11" s="95" t="s">
        <v>19</v>
      </c>
      <c r="S11" s="95"/>
      <c r="T11" s="95"/>
      <c r="U11" s="95"/>
      <c r="V11" s="95"/>
      <c r="W11" s="95"/>
      <c r="X11" s="95"/>
      <c r="Y11" s="95"/>
      <c r="Z11" s="95"/>
      <c r="AA11" s="95"/>
      <c r="AB11" s="95" t="s">
        <v>13</v>
      </c>
      <c r="AC11" s="95"/>
      <c r="AD11" s="95"/>
      <c r="AE11" s="95"/>
      <c r="AF11" s="95"/>
      <c r="AG11" s="95"/>
      <c r="AH11" s="95"/>
      <c r="AI11" s="95"/>
      <c r="AJ11" s="95"/>
      <c r="AK11" s="95"/>
      <c r="AL11" s="95" t="s">
        <v>20</v>
      </c>
      <c r="AM11" s="95"/>
      <c r="AN11" s="95"/>
      <c r="AO11" s="95"/>
      <c r="AP11" s="95"/>
      <c r="AQ11" s="95"/>
      <c r="AR11" s="95"/>
      <c r="AS11" s="95"/>
      <c r="AT11" s="95"/>
      <c r="AU11" s="95"/>
      <c r="AV11" s="95" t="s">
        <v>14</v>
      </c>
      <c r="AW11" s="95"/>
      <c r="AX11" s="95"/>
      <c r="AY11" s="95"/>
      <c r="AZ11" s="95"/>
      <c r="BA11" s="95"/>
      <c r="BB11" s="95"/>
      <c r="BC11" s="95"/>
      <c r="BD11" s="95"/>
      <c r="BE11" s="95"/>
      <c r="BF11" s="95" t="s">
        <v>15</v>
      </c>
      <c r="BG11" s="95"/>
      <c r="BH11" s="95"/>
      <c r="BI11" s="95"/>
      <c r="BJ11" s="95"/>
      <c r="BK11" s="95"/>
      <c r="BL11" s="95"/>
      <c r="BM11" s="95"/>
      <c r="BN11" s="95"/>
      <c r="BO11" s="95"/>
      <c r="BP11" s="95" t="s">
        <v>36</v>
      </c>
      <c r="BQ11" s="95"/>
      <c r="BR11" s="95"/>
      <c r="BS11" s="95"/>
      <c r="BT11" s="95"/>
      <c r="BU11" s="95"/>
      <c r="BV11" s="95"/>
      <c r="BW11" s="95"/>
      <c r="BX11" s="95"/>
      <c r="BY11" s="95"/>
      <c r="BZ11" s="95"/>
      <c r="CA11" s="95"/>
      <c r="CB11" s="95"/>
      <c r="CC11" s="95" t="s">
        <v>10</v>
      </c>
      <c r="CD11" s="95"/>
      <c r="CE11" s="95"/>
      <c r="CF11" s="95"/>
      <c r="CG11" s="95" t="s">
        <v>17</v>
      </c>
      <c r="CH11" s="95"/>
      <c r="CI11" s="95"/>
      <c r="CJ11" s="95"/>
      <c r="CK11" s="95" t="s">
        <v>18</v>
      </c>
      <c r="CL11" s="95"/>
      <c r="CM11" s="95"/>
      <c r="CN11" s="95"/>
      <c r="CO11" s="95"/>
      <c r="CP11" s="95"/>
      <c r="CQ11" s="95"/>
      <c r="CR11" s="95"/>
      <c r="CS11" s="95"/>
      <c r="CT11" s="95"/>
      <c r="CU11" s="95" t="s">
        <v>18</v>
      </c>
      <c r="CV11" s="95"/>
      <c r="CW11" s="95"/>
      <c r="CX11" s="95"/>
      <c r="CY11" s="95"/>
      <c r="CZ11" s="95"/>
      <c r="DA11" s="95"/>
      <c r="DB11" s="95"/>
      <c r="DC11" s="95"/>
      <c r="DD11" s="95"/>
      <c r="DE11" s="95" t="s">
        <v>18</v>
      </c>
      <c r="DF11" s="95"/>
      <c r="DG11" s="95"/>
      <c r="DH11" s="95"/>
      <c r="DI11" s="95"/>
      <c r="DJ11" s="95"/>
      <c r="DK11" s="95"/>
      <c r="DL11" s="95"/>
      <c r="DM11" s="95"/>
      <c r="DN11" s="95"/>
      <c r="DO11" s="91" t="s">
        <v>4</v>
      </c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 t="s">
        <v>4</v>
      </c>
      <c r="EI11" s="91"/>
      <c r="EJ11" s="91"/>
      <c r="EK11" s="91"/>
      <c r="EL11" s="91"/>
      <c r="EM11" s="91" t="s">
        <v>4</v>
      </c>
      <c r="EN11" s="91"/>
      <c r="EO11" s="91"/>
      <c r="EP11" s="91"/>
      <c r="EQ11" s="91"/>
      <c r="ER11" s="91"/>
      <c r="ES11" s="91"/>
      <c r="ET11" s="91"/>
      <c r="EU11" s="91"/>
      <c r="EV11" s="91"/>
      <c r="EW11" s="91"/>
      <c r="EX11" s="91"/>
      <c r="EY11" s="91"/>
      <c r="EZ11" s="91"/>
      <c r="FA11" s="91" t="s">
        <v>4</v>
      </c>
      <c r="FB11" s="91"/>
      <c r="FC11" s="91"/>
      <c r="FD11" s="91"/>
      <c r="FE11" s="91"/>
      <c r="FF11" s="91" t="s">
        <v>4</v>
      </c>
      <c r="FG11" s="91"/>
      <c r="FH11" s="91"/>
      <c r="FI11" s="91"/>
      <c r="FJ11" s="91"/>
      <c r="FK11" s="91"/>
      <c r="FL11" s="91"/>
      <c r="FM11" s="91"/>
      <c r="FN11" s="91"/>
      <c r="FO11" s="91"/>
      <c r="FP11" s="91"/>
      <c r="FQ11" s="91" t="s">
        <v>4</v>
      </c>
      <c r="FR11" s="91"/>
      <c r="FS11" s="91"/>
      <c r="FT11" s="91"/>
      <c r="FU11" s="91"/>
      <c r="FV11" s="91"/>
      <c r="FW11" s="91"/>
      <c r="FX11" s="91"/>
      <c r="FY11" s="91"/>
      <c r="FZ11" s="108"/>
      <c r="GA11" s="109"/>
      <c r="GB11" s="109"/>
      <c r="GC11" s="109"/>
      <c r="GD11" s="110"/>
      <c r="GE11" s="91"/>
      <c r="GF11" s="91"/>
    </row>
    <row r="12" spans="1:188" s="8" customFormat="1" ht="30" customHeight="1" x14ac:dyDescent="0.2">
      <c r="A12" s="96"/>
      <c r="B12" s="95"/>
      <c r="C12" s="92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 t="s">
        <v>1</v>
      </c>
      <c r="S12" s="95"/>
      <c r="T12" s="95"/>
      <c r="U12" s="95"/>
      <c r="V12" s="95"/>
      <c r="W12" s="95"/>
      <c r="X12" s="95"/>
      <c r="Y12" s="95"/>
      <c r="Z12" s="95"/>
      <c r="AA12" s="95" t="s">
        <v>71</v>
      </c>
      <c r="AB12" s="95" t="s">
        <v>1</v>
      </c>
      <c r="AC12" s="95"/>
      <c r="AD12" s="95"/>
      <c r="AE12" s="95"/>
      <c r="AF12" s="95"/>
      <c r="AG12" s="95"/>
      <c r="AH12" s="95"/>
      <c r="AI12" s="95"/>
      <c r="AJ12" s="95"/>
      <c r="AK12" s="95" t="s">
        <v>71</v>
      </c>
      <c r="AL12" s="95" t="s">
        <v>1</v>
      </c>
      <c r="AM12" s="95"/>
      <c r="AN12" s="95"/>
      <c r="AO12" s="95"/>
      <c r="AP12" s="95"/>
      <c r="AQ12" s="95"/>
      <c r="AR12" s="95"/>
      <c r="AS12" s="95"/>
      <c r="AT12" s="95"/>
      <c r="AU12" s="95" t="s">
        <v>71</v>
      </c>
      <c r="AV12" s="95" t="s">
        <v>1</v>
      </c>
      <c r="AW12" s="95"/>
      <c r="AX12" s="95"/>
      <c r="AY12" s="95"/>
      <c r="AZ12" s="95"/>
      <c r="BA12" s="95"/>
      <c r="BB12" s="95"/>
      <c r="BC12" s="95"/>
      <c r="BD12" s="95"/>
      <c r="BE12" s="95" t="s">
        <v>71</v>
      </c>
      <c r="BF12" s="95" t="s">
        <v>1</v>
      </c>
      <c r="BG12" s="95"/>
      <c r="BH12" s="95"/>
      <c r="BI12" s="95"/>
      <c r="BJ12" s="95"/>
      <c r="BK12" s="95"/>
      <c r="BL12" s="95"/>
      <c r="BM12" s="95"/>
      <c r="BN12" s="95"/>
      <c r="BO12" s="95" t="s">
        <v>71</v>
      </c>
      <c r="BP12" s="95" t="s">
        <v>1</v>
      </c>
      <c r="BQ12" s="95"/>
      <c r="BR12" s="95"/>
      <c r="BS12" s="95"/>
      <c r="BT12" s="95"/>
      <c r="BU12" s="95"/>
      <c r="BV12" s="95"/>
      <c r="BW12" s="95"/>
      <c r="BX12" s="95"/>
      <c r="BY12" s="95" t="s">
        <v>71</v>
      </c>
      <c r="BZ12" s="95"/>
      <c r="CA12" s="95"/>
      <c r="CB12" s="95"/>
      <c r="CC12" s="95"/>
      <c r="CD12" s="95"/>
      <c r="CE12" s="95"/>
      <c r="CF12" s="95"/>
      <c r="CG12" s="95"/>
      <c r="CH12" s="95"/>
      <c r="CI12" s="95"/>
      <c r="CJ12" s="95"/>
      <c r="CK12" s="95" t="s">
        <v>22</v>
      </c>
      <c r="CL12" s="95"/>
      <c r="CM12" s="95"/>
      <c r="CN12" s="95"/>
      <c r="CO12" s="95"/>
      <c r="CP12" s="95"/>
      <c r="CQ12" s="95"/>
      <c r="CR12" s="95"/>
      <c r="CS12" s="95"/>
      <c r="CT12" s="95"/>
      <c r="CU12" s="95" t="s">
        <v>20</v>
      </c>
      <c r="CV12" s="95"/>
      <c r="CW12" s="95"/>
      <c r="CX12" s="95"/>
      <c r="CY12" s="95"/>
      <c r="CZ12" s="95"/>
      <c r="DA12" s="95"/>
      <c r="DB12" s="95"/>
      <c r="DC12" s="95"/>
      <c r="DD12" s="95"/>
      <c r="DE12" s="95" t="s">
        <v>15</v>
      </c>
      <c r="DF12" s="95"/>
      <c r="DG12" s="95"/>
      <c r="DH12" s="95"/>
      <c r="DI12" s="95"/>
      <c r="DJ12" s="95"/>
      <c r="DK12" s="95"/>
      <c r="DL12" s="95"/>
      <c r="DM12" s="95"/>
      <c r="DN12" s="95"/>
      <c r="DO12" s="91" t="s">
        <v>5</v>
      </c>
      <c r="DP12" s="91"/>
      <c r="DQ12" s="91"/>
      <c r="DR12" s="91"/>
      <c r="DS12" s="91"/>
      <c r="DT12" s="91"/>
      <c r="DU12" s="91"/>
      <c r="DV12" s="91" t="s">
        <v>38</v>
      </c>
      <c r="DW12" s="91"/>
      <c r="DX12" s="91"/>
      <c r="DY12" s="91"/>
      <c r="DZ12" s="91"/>
      <c r="EA12" s="91"/>
      <c r="EB12" s="91" t="s">
        <v>30</v>
      </c>
      <c r="EC12" s="91"/>
      <c r="ED12" s="91"/>
      <c r="EE12" s="91"/>
      <c r="EF12" s="91"/>
      <c r="EG12" s="91"/>
      <c r="EH12" s="91" t="s">
        <v>31</v>
      </c>
      <c r="EI12" s="91"/>
      <c r="EJ12" s="91"/>
      <c r="EK12" s="91"/>
      <c r="EL12" s="91"/>
      <c r="EM12" s="91" t="s">
        <v>5</v>
      </c>
      <c r="EN12" s="91"/>
      <c r="EO12" s="91"/>
      <c r="EP12" s="91"/>
      <c r="EQ12" s="91"/>
      <c r="ER12" s="91" t="s">
        <v>6</v>
      </c>
      <c r="ES12" s="91"/>
      <c r="ET12" s="91"/>
      <c r="EU12" s="91"/>
      <c r="EV12" s="91" t="s">
        <v>31</v>
      </c>
      <c r="EW12" s="91"/>
      <c r="EX12" s="91"/>
      <c r="EY12" s="91"/>
      <c r="EZ12" s="91"/>
      <c r="FA12" s="91" t="s">
        <v>5</v>
      </c>
      <c r="FB12" s="91"/>
      <c r="FC12" s="91" t="s">
        <v>6</v>
      </c>
      <c r="FD12" s="91"/>
      <c r="FE12" s="91"/>
      <c r="FF12" s="91" t="s">
        <v>5</v>
      </c>
      <c r="FG12" s="91"/>
      <c r="FH12" s="91"/>
      <c r="FI12" s="91"/>
      <c r="FJ12" s="91"/>
      <c r="FK12" s="91" t="s">
        <v>6</v>
      </c>
      <c r="FL12" s="91"/>
      <c r="FM12" s="91"/>
      <c r="FN12" s="91" t="s">
        <v>30</v>
      </c>
      <c r="FO12" s="91"/>
      <c r="FP12" s="91"/>
      <c r="FQ12" s="91" t="s">
        <v>31</v>
      </c>
      <c r="FR12" s="91"/>
      <c r="FS12" s="91"/>
      <c r="FT12" s="91"/>
      <c r="FU12" s="91"/>
      <c r="FV12" s="92" t="s">
        <v>8</v>
      </c>
      <c r="FW12" s="91" t="s">
        <v>1</v>
      </c>
      <c r="FX12" s="91"/>
      <c r="FY12" s="91" t="s">
        <v>86</v>
      </c>
      <c r="FZ12" s="108"/>
      <c r="GA12" s="109"/>
      <c r="GB12" s="109"/>
      <c r="GC12" s="109"/>
      <c r="GD12" s="110"/>
      <c r="GE12" s="91"/>
      <c r="GF12" s="91"/>
    </row>
    <row r="13" spans="1:188" s="10" customFormat="1" ht="109.5" customHeight="1" x14ac:dyDescent="0.2">
      <c r="A13" s="96"/>
      <c r="B13" s="95"/>
      <c r="C13" s="92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 t="s">
        <v>69</v>
      </c>
      <c r="S13" s="95" t="s">
        <v>70</v>
      </c>
      <c r="T13" s="95" t="s">
        <v>72</v>
      </c>
      <c r="U13" s="95" t="s">
        <v>73</v>
      </c>
      <c r="V13" s="95" t="s">
        <v>74</v>
      </c>
      <c r="W13" s="95" t="s">
        <v>75</v>
      </c>
      <c r="X13" s="95" t="s">
        <v>76</v>
      </c>
      <c r="Y13" s="95" t="s">
        <v>77</v>
      </c>
      <c r="Z13" s="95" t="s">
        <v>78</v>
      </c>
      <c r="AA13" s="95"/>
      <c r="AB13" s="95" t="s">
        <v>69</v>
      </c>
      <c r="AC13" s="95" t="s">
        <v>70</v>
      </c>
      <c r="AD13" s="95" t="s">
        <v>72</v>
      </c>
      <c r="AE13" s="95" t="s">
        <v>73</v>
      </c>
      <c r="AF13" s="95" t="s">
        <v>74</v>
      </c>
      <c r="AG13" s="95" t="s">
        <v>75</v>
      </c>
      <c r="AH13" s="95" t="s">
        <v>76</v>
      </c>
      <c r="AI13" s="95" t="s">
        <v>77</v>
      </c>
      <c r="AJ13" s="95" t="s">
        <v>78</v>
      </c>
      <c r="AK13" s="95"/>
      <c r="AL13" s="95" t="s">
        <v>69</v>
      </c>
      <c r="AM13" s="95" t="s">
        <v>70</v>
      </c>
      <c r="AN13" s="95" t="s">
        <v>72</v>
      </c>
      <c r="AO13" s="95" t="s">
        <v>73</v>
      </c>
      <c r="AP13" s="95" t="s">
        <v>74</v>
      </c>
      <c r="AQ13" s="95" t="s">
        <v>75</v>
      </c>
      <c r="AR13" s="95" t="s">
        <v>76</v>
      </c>
      <c r="AS13" s="95" t="s">
        <v>77</v>
      </c>
      <c r="AT13" s="95" t="s">
        <v>78</v>
      </c>
      <c r="AU13" s="95"/>
      <c r="AV13" s="95" t="s">
        <v>69</v>
      </c>
      <c r="AW13" s="95" t="s">
        <v>70</v>
      </c>
      <c r="AX13" s="95" t="s">
        <v>72</v>
      </c>
      <c r="AY13" s="95" t="s">
        <v>73</v>
      </c>
      <c r="AZ13" s="95" t="s">
        <v>74</v>
      </c>
      <c r="BA13" s="95" t="s">
        <v>75</v>
      </c>
      <c r="BB13" s="95" t="s">
        <v>76</v>
      </c>
      <c r="BC13" s="95" t="s">
        <v>77</v>
      </c>
      <c r="BD13" s="95" t="s">
        <v>78</v>
      </c>
      <c r="BE13" s="95"/>
      <c r="BF13" s="95" t="s">
        <v>69</v>
      </c>
      <c r="BG13" s="95" t="s">
        <v>70</v>
      </c>
      <c r="BH13" s="95" t="s">
        <v>72</v>
      </c>
      <c r="BI13" s="95" t="s">
        <v>73</v>
      </c>
      <c r="BJ13" s="95" t="s">
        <v>74</v>
      </c>
      <c r="BK13" s="95" t="s">
        <v>75</v>
      </c>
      <c r="BL13" s="95" t="s">
        <v>76</v>
      </c>
      <c r="BM13" s="95" t="s">
        <v>77</v>
      </c>
      <c r="BN13" s="95" t="s">
        <v>78</v>
      </c>
      <c r="BO13" s="95"/>
      <c r="BP13" s="95" t="s">
        <v>69</v>
      </c>
      <c r="BQ13" s="95" t="s">
        <v>70</v>
      </c>
      <c r="BR13" s="95" t="s">
        <v>72</v>
      </c>
      <c r="BS13" s="95" t="s">
        <v>73</v>
      </c>
      <c r="BT13" s="95" t="s">
        <v>74</v>
      </c>
      <c r="BU13" s="95" t="s">
        <v>75</v>
      </c>
      <c r="BV13" s="95" t="s">
        <v>76</v>
      </c>
      <c r="BW13" s="95" t="s">
        <v>77</v>
      </c>
      <c r="BX13" s="95" t="s">
        <v>78</v>
      </c>
      <c r="BY13" s="95"/>
      <c r="BZ13" s="94" t="s">
        <v>9</v>
      </c>
      <c r="CA13" s="94" t="s">
        <v>7</v>
      </c>
      <c r="CB13" s="94" t="s">
        <v>3</v>
      </c>
      <c r="CC13" s="95" t="s">
        <v>11</v>
      </c>
      <c r="CD13" s="95" t="s">
        <v>12</v>
      </c>
      <c r="CE13" s="95" t="s">
        <v>15</v>
      </c>
      <c r="CF13" s="95" t="s">
        <v>16</v>
      </c>
      <c r="CG13" s="95" t="s">
        <v>11</v>
      </c>
      <c r="CH13" s="95" t="s">
        <v>12</v>
      </c>
      <c r="CI13" s="95" t="s">
        <v>15</v>
      </c>
      <c r="CJ13" s="95" t="s">
        <v>16</v>
      </c>
      <c r="CK13" s="95" t="s">
        <v>1</v>
      </c>
      <c r="CL13" s="95"/>
      <c r="CM13" s="95"/>
      <c r="CN13" s="95"/>
      <c r="CO13" s="95"/>
      <c r="CP13" s="95"/>
      <c r="CQ13" s="95"/>
      <c r="CR13" s="95"/>
      <c r="CS13" s="95"/>
      <c r="CT13" s="95" t="s">
        <v>71</v>
      </c>
      <c r="CU13" s="95" t="s">
        <v>1</v>
      </c>
      <c r="CV13" s="95"/>
      <c r="CW13" s="95"/>
      <c r="CX13" s="95"/>
      <c r="CY13" s="95"/>
      <c r="CZ13" s="95"/>
      <c r="DA13" s="95"/>
      <c r="DB13" s="95"/>
      <c r="DC13" s="95"/>
      <c r="DD13" s="95" t="s">
        <v>71</v>
      </c>
      <c r="DE13" s="95" t="s">
        <v>1</v>
      </c>
      <c r="DF13" s="95"/>
      <c r="DG13" s="95"/>
      <c r="DH13" s="95"/>
      <c r="DI13" s="95"/>
      <c r="DJ13" s="95"/>
      <c r="DK13" s="95"/>
      <c r="DL13" s="95"/>
      <c r="DM13" s="95"/>
      <c r="DN13" s="95" t="s">
        <v>71</v>
      </c>
      <c r="DO13" s="91"/>
      <c r="DP13" s="91"/>
      <c r="DQ13" s="91"/>
      <c r="DR13" s="91"/>
      <c r="DS13" s="91"/>
      <c r="DT13" s="91"/>
      <c r="DU13" s="91"/>
      <c r="DV13" s="91" t="s">
        <v>27</v>
      </c>
      <c r="DW13" s="91" t="s">
        <v>28</v>
      </c>
      <c r="DX13" s="91"/>
      <c r="DY13" s="91" t="s">
        <v>35</v>
      </c>
      <c r="DZ13" s="91" t="s">
        <v>29</v>
      </c>
      <c r="EA13" s="91"/>
      <c r="EB13" s="91" t="s">
        <v>1</v>
      </c>
      <c r="EC13" s="91"/>
      <c r="ED13" s="91" t="s">
        <v>39</v>
      </c>
      <c r="EE13" s="91" t="s">
        <v>1</v>
      </c>
      <c r="EF13" s="91"/>
      <c r="EG13" s="91" t="s">
        <v>39</v>
      </c>
      <c r="EH13" s="91" t="s">
        <v>1</v>
      </c>
      <c r="EI13" s="91"/>
      <c r="EJ13" s="91"/>
      <c r="EK13" s="91"/>
      <c r="EL13" s="91" t="s">
        <v>39</v>
      </c>
      <c r="EM13" s="91"/>
      <c r="EN13" s="91"/>
      <c r="EO13" s="91"/>
      <c r="EP13" s="91"/>
      <c r="EQ13" s="91"/>
      <c r="ER13" s="91" t="s">
        <v>27</v>
      </c>
      <c r="ES13" s="91" t="s">
        <v>28</v>
      </c>
      <c r="ET13" s="91" t="s">
        <v>35</v>
      </c>
      <c r="EU13" s="91" t="s">
        <v>29</v>
      </c>
      <c r="EV13" s="91" t="s">
        <v>1</v>
      </c>
      <c r="EW13" s="91"/>
      <c r="EX13" s="91"/>
      <c r="EY13" s="91"/>
      <c r="EZ13" s="91" t="s">
        <v>39</v>
      </c>
      <c r="FA13" s="91"/>
      <c r="FB13" s="91"/>
      <c r="FC13" s="91" t="s">
        <v>28</v>
      </c>
      <c r="FD13" s="91" t="s">
        <v>35</v>
      </c>
      <c r="FE13" s="91" t="s">
        <v>29</v>
      </c>
      <c r="FF13" s="91"/>
      <c r="FG13" s="91"/>
      <c r="FH13" s="91"/>
      <c r="FI13" s="91"/>
      <c r="FJ13" s="91"/>
      <c r="FK13" s="91" t="s">
        <v>28</v>
      </c>
      <c r="FL13" s="91" t="s">
        <v>35</v>
      </c>
      <c r="FM13" s="91" t="s">
        <v>29</v>
      </c>
      <c r="FN13" s="91" t="s">
        <v>1</v>
      </c>
      <c r="FO13" s="91"/>
      <c r="FP13" s="91" t="s">
        <v>39</v>
      </c>
      <c r="FQ13" s="91" t="s">
        <v>1</v>
      </c>
      <c r="FR13" s="91"/>
      <c r="FS13" s="91"/>
      <c r="FT13" s="91"/>
      <c r="FU13" s="91" t="s">
        <v>39</v>
      </c>
      <c r="FV13" s="92"/>
      <c r="FW13" s="91" t="s">
        <v>81</v>
      </c>
      <c r="FX13" s="91" t="s">
        <v>82</v>
      </c>
      <c r="FY13" s="91"/>
      <c r="FZ13" s="111"/>
      <c r="GA13" s="112"/>
      <c r="GB13" s="112"/>
      <c r="GC13" s="112"/>
      <c r="GD13" s="113"/>
      <c r="GE13" s="91"/>
      <c r="GF13" s="91"/>
    </row>
    <row r="14" spans="1:188" s="10" customFormat="1" ht="29.25" customHeight="1" x14ac:dyDescent="0.2">
      <c r="A14" s="96"/>
      <c r="B14" s="95"/>
      <c r="C14" s="92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4"/>
      <c r="CA14" s="94"/>
      <c r="CB14" s="94"/>
      <c r="CC14" s="95"/>
      <c r="CD14" s="95"/>
      <c r="CE14" s="95"/>
      <c r="CF14" s="95"/>
      <c r="CG14" s="95"/>
      <c r="CH14" s="95"/>
      <c r="CI14" s="95"/>
      <c r="CJ14" s="95"/>
      <c r="CK14" s="95" t="s">
        <v>69</v>
      </c>
      <c r="CL14" s="95" t="s">
        <v>70</v>
      </c>
      <c r="CM14" s="95" t="s">
        <v>72</v>
      </c>
      <c r="CN14" s="95" t="s">
        <v>73</v>
      </c>
      <c r="CO14" s="95" t="s">
        <v>74</v>
      </c>
      <c r="CP14" s="95" t="s">
        <v>75</v>
      </c>
      <c r="CQ14" s="95" t="s">
        <v>76</v>
      </c>
      <c r="CR14" s="95" t="s">
        <v>77</v>
      </c>
      <c r="CS14" s="95" t="s">
        <v>78</v>
      </c>
      <c r="CT14" s="95"/>
      <c r="CU14" s="95" t="s">
        <v>69</v>
      </c>
      <c r="CV14" s="95" t="s">
        <v>70</v>
      </c>
      <c r="CW14" s="95" t="s">
        <v>72</v>
      </c>
      <c r="CX14" s="95" t="s">
        <v>73</v>
      </c>
      <c r="CY14" s="95" t="s">
        <v>74</v>
      </c>
      <c r="CZ14" s="95" t="s">
        <v>75</v>
      </c>
      <c r="DA14" s="95" t="s">
        <v>76</v>
      </c>
      <c r="DB14" s="95" t="s">
        <v>77</v>
      </c>
      <c r="DC14" s="95" t="s">
        <v>78</v>
      </c>
      <c r="DD14" s="95"/>
      <c r="DE14" s="95" t="s">
        <v>69</v>
      </c>
      <c r="DF14" s="95" t="s">
        <v>70</v>
      </c>
      <c r="DG14" s="95" t="s">
        <v>72</v>
      </c>
      <c r="DH14" s="95" t="s">
        <v>73</v>
      </c>
      <c r="DI14" s="95" t="s">
        <v>74</v>
      </c>
      <c r="DJ14" s="95" t="s">
        <v>75</v>
      </c>
      <c r="DK14" s="95" t="s">
        <v>76</v>
      </c>
      <c r="DL14" s="95" t="s">
        <v>77</v>
      </c>
      <c r="DM14" s="95" t="s">
        <v>78</v>
      </c>
      <c r="DN14" s="95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 t="s">
        <v>40</v>
      </c>
      <c r="EC14" s="91" t="s">
        <v>61</v>
      </c>
      <c r="ED14" s="91"/>
      <c r="EE14" s="91" t="s">
        <v>40</v>
      </c>
      <c r="EF14" s="91" t="s">
        <v>61</v>
      </c>
      <c r="EG14" s="91"/>
      <c r="EH14" s="91" t="s">
        <v>40</v>
      </c>
      <c r="EI14" s="91" t="s">
        <v>41</v>
      </c>
      <c r="EJ14" s="91" t="s">
        <v>42</v>
      </c>
      <c r="EK14" s="91" t="s">
        <v>60</v>
      </c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 t="s">
        <v>40</v>
      </c>
      <c r="EW14" s="91" t="s">
        <v>41</v>
      </c>
      <c r="EX14" s="91" t="s">
        <v>42</v>
      </c>
      <c r="EY14" s="91" t="s">
        <v>60</v>
      </c>
      <c r="EZ14" s="91"/>
      <c r="FA14" s="91"/>
      <c r="FB14" s="91"/>
      <c r="FC14" s="91"/>
      <c r="FD14" s="91"/>
      <c r="FE14" s="91"/>
      <c r="FF14" s="91"/>
      <c r="FG14" s="91"/>
      <c r="FH14" s="91"/>
      <c r="FI14" s="91"/>
      <c r="FJ14" s="91"/>
      <c r="FK14" s="91"/>
      <c r="FL14" s="91"/>
      <c r="FM14" s="91"/>
      <c r="FN14" s="91" t="s">
        <v>40</v>
      </c>
      <c r="FO14" s="91" t="s">
        <v>61</v>
      </c>
      <c r="FP14" s="91"/>
      <c r="FQ14" s="91" t="s">
        <v>40</v>
      </c>
      <c r="FR14" s="91" t="s">
        <v>41</v>
      </c>
      <c r="FS14" s="91" t="s">
        <v>42</v>
      </c>
      <c r="FT14" s="91" t="s">
        <v>60</v>
      </c>
      <c r="FU14" s="91"/>
      <c r="FV14" s="92"/>
      <c r="FW14" s="91"/>
      <c r="FX14" s="91"/>
      <c r="FY14" s="91"/>
      <c r="FZ14" s="99" t="s">
        <v>8</v>
      </c>
      <c r="GA14" s="102" t="s">
        <v>1</v>
      </c>
      <c r="GB14" s="103"/>
      <c r="GC14" s="103"/>
      <c r="GD14" s="104"/>
      <c r="GE14" s="91"/>
      <c r="GF14" s="91"/>
    </row>
    <row r="15" spans="1:188" s="10" customFormat="1" ht="33.75" customHeight="1" x14ac:dyDescent="0.2">
      <c r="A15" s="96"/>
      <c r="B15" s="95"/>
      <c r="C15" s="92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95"/>
      <c r="AX15" s="95"/>
      <c r="AY15" s="95"/>
      <c r="AZ15" s="95"/>
      <c r="BA15" s="95"/>
      <c r="BB15" s="95"/>
      <c r="BC15" s="95"/>
      <c r="BD15" s="95"/>
      <c r="BE15" s="95"/>
      <c r="BF15" s="95"/>
      <c r="BG15" s="95"/>
      <c r="BH15" s="95"/>
      <c r="BI15" s="95"/>
      <c r="BJ15" s="95"/>
      <c r="BK15" s="95"/>
      <c r="BL15" s="95"/>
      <c r="BM15" s="95"/>
      <c r="BN15" s="95"/>
      <c r="BO15" s="95"/>
      <c r="BP15" s="95"/>
      <c r="BQ15" s="95"/>
      <c r="BR15" s="95"/>
      <c r="BS15" s="95"/>
      <c r="BT15" s="95"/>
      <c r="BU15" s="95"/>
      <c r="BV15" s="95"/>
      <c r="BW15" s="95"/>
      <c r="BX15" s="95"/>
      <c r="BY15" s="95"/>
      <c r="BZ15" s="94"/>
      <c r="CA15" s="94"/>
      <c r="CB15" s="94"/>
      <c r="CC15" s="95"/>
      <c r="CD15" s="95"/>
      <c r="CE15" s="95"/>
      <c r="CF15" s="95"/>
      <c r="CG15" s="95"/>
      <c r="CH15" s="95"/>
      <c r="CI15" s="95"/>
      <c r="CJ15" s="95"/>
      <c r="CK15" s="95"/>
      <c r="CL15" s="95"/>
      <c r="CM15" s="95"/>
      <c r="CN15" s="95"/>
      <c r="CO15" s="95"/>
      <c r="CP15" s="95"/>
      <c r="CQ15" s="95"/>
      <c r="CR15" s="95"/>
      <c r="CS15" s="95"/>
      <c r="CT15" s="95"/>
      <c r="CU15" s="95"/>
      <c r="CV15" s="95"/>
      <c r="CW15" s="95"/>
      <c r="CX15" s="95"/>
      <c r="CY15" s="95"/>
      <c r="CZ15" s="95"/>
      <c r="DA15" s="95"/>
      <c r="DB15" s="95"/>
      <c r="DC15" s="95"/>
      <c r="DD15" s="95"/>
      <c r="DE15" s="95"/>
      <c r="DF15" s="95"/>
      <c r="DG15" s="95"/>
      <c r="DH15" s="95"/>
      <c r="DI15" s="95"/>
      <c r="DJ15" s="95"/>
      <c r="DK15" s="95"/>
      <c r="DL15" s="95"/>
      <c r="DM15" s="95"/>
      <c r="DN15" s="95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/>
      <c r="EE15" s="91"/>
      <c r="EF15" s="91"/>
      <c r="EG15" s="91"/>
      <c r="EH15" s="91"/>
      <c r="EI15" s="91"/>
      <c r="EJ15" s="91"/>
      <c r="EK15" s="91"/>
      <c r="EL15" s="91"/>
      <c r="EM15" s="91"/>
      <c r="EN15" s="91"/>
      <c r="EO15" s="91"/>
      <c r="EP15" s="91"/>
      <c r="EQ15" s="91"/>
      <c r="ER15" s="91"/>
      <c r="ES15" s="91"/>
      <c r="ET15" s="91"/>
      <c r="EU15" s="91"/>
      <c r="EV15" s="91"/>
      <c r="EW15" s="91"/>
      <c r="EX15" s="91"/>
      <c r="EY15" s="91"/>
      <c r="EZ15" s="91"/>
      <c r="FA15" s="91"/>
      <c r="FB15" s="91"/>
      <c r="FC15" s="91"/>
      <c r="FD15" s="91"/>
      <c r="FE15" s="91"/>
      <c r="FF15" s="91"/>
      <c r="FG15" s="91"/>
      <c r="FH15" s="91"/>
      <c r="FI15" s="91"/>
      <c r="FJ15" s="91"/>
      <c r="FK15" s="91"/>
      <c r="FL15" s="91"/>
      <c r="FM15" s="91"/>
      <c r="FN15" s="91"/>
      <c r="FO15" s="91"/>
      <c r="FP15" s="91"/>
      <c r="FQ15" s="91"/>
      <c r="FR15" s="91"/>
      <c r="FS15" s="91"/>
      <c r="FT15" s="91"/>
      <c r="FU15" s="91"/>
      <c r="FV15" s="92"/>
      <c r="FW15" s="91"/>
      <c r="FX15" s="91"/>
      <c r="FY15" s="91"/>
      <c r="FZ15" s="100"/>
      <c r="GA15" s="99" t="s">
        <v>87</v>
      </c>
      <c r="GB15" s="67" t="s">
        <v>64</v>
      </c>
      <c r="GC15" s="99" t="s">
        <v>89</v>
      </c>
      <c r="GD15" s="67" t="s">
        <v>64</v>
      </c>
      <c r="GE15" s="91"/>
      <c r="GF15" s="91"/>
    </row>
    <row r="16" spans="1:188" s="10" customFormat="1" ht="43.5" customHeight="1" x14ac:dyDescent="0.2">
      <c r="A16" s="96"/>
      <c r="B16" s="95"/>
      <c r="C16" s="92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95"/>
      <c r="AU16" s="95"/>
      <c r="AV16" s="95"/>
      <c r="AW16" s="95"/>
      <c r="AX16" s="95"/>
      <c r="AY16" s="95"/>
      <c r="AZ16" s="95"/>
      <c r="BA16" s="95"/>
      <c r="BB16" s="95"/>
      <c r="BC16" s="95"/>
      <c r="BD16" s="95"/>
      <c r="BE16" s="95"/>
      <c r="BF16" s="95"/>
      <c r="BG16" s="95"/>
      <c r="BH16" s="95"/>
      <c r="BI16" s="95"/>
      <c r="BJ16" s="95"/>
      <c r="BK16" s="95"/>
      <c r="BL16" s="95"/>
      <c r="BM16" s="95"/>
      <c r="BN16" s="95"/>
      <c r="BO16" s="95"/>
      <c r="BP16" s="95"/>
      <c r="BQ16" s="95"/>
      <c r="BR16" s="95"/>
      <c r="BS16" s="95"/>
      <c r="BT16" s="95"/>
      <c r="BU16" s="95"/>
      <c r="BV16" s="95"/>
      <c r="BW16" s="95"/>
      <c r="BX16" s="95"/>
      <c r="BY16" s="95"/>
      <c r="BZ16" s="94"/>
      <c r="CA16" s="94"/>
      <c r="CB16" s="94"/>
      <c r="CC16" s="95"/>
      <c r="CD16" s="95"/>
      <c r="CE16" s="95"/>
      <c r="CF16" s="95"/>
      <c r="CG16" s="95"/>
      <c r="CH16" s="95"/>
      <c r="CI16" s="95"/>
      <c r="CJ16" s="95"/>
      <c r="CK16" s="95"/>
      <c r="CL16" s="95"/>
      <c r="CM16" s="95"/>
      <c r="CN16" s="95"/>
      <c r="CO16" s="95"/>
      <c r="CP16" s="95"/>
      <c r="CQ16" s="95"/>
      <c r="CR16" s="95"/>
      <c r="CS16" s="95"/>
      <c r="CT16" s="95"/>
      <c r="CU16" s="95"/>
      <c r="CV16" s="95"/>
      <c r="CW16" s="95"/>
      <c r="CX16" s="95"/>
      <c r="CY16" s="95"/>
      <c r="CZ16" s="95"/>
      <c r="DA16" s="95"/>
      <c r="DB16" s="95"/>
      <c r="DC16" s="95"/>
      <c r="DD16" s="95"/>
      <c r="DE16" s="95"/>
      <c r="DF16" s="95"/>
      <c r="DG16" s="95"/>
      <c r="DH16" s="95"/>
      <c r="DI16" s="95"/>
      <c r="DJ16" s="95"/>
      <c r="DK16" s="95"/>
      <c r="DL16" s="95"/>
      <c r="DM16" s="95"/>
      <c r="DN16" s="95"/>
      <c r="DO16" s="91" t="s">
        <v>23</v>
      </c>
      <c r="DP16" s="91" t="s">
        <v>24</v>
      </c>
      <c r="DQ16" s="91" t="s">
        <v>25</v>
      </c>
      <c r="DR16" s="91" t="s">
        <v>26</v>
      </c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1" t="s">
        <v>24</v>
      </c>
      <c r="EN16" s="91" t="s">
        <v>25</v>
      </c>
      <c r="EO16" s="91" t="s">
        <v>26</v>
      </c>
      <c r="EP16" s="91"/>
      <c r="EQ16" s="91"/>
      <c r="ER16" s="91"/>
      <c r="ES16" s="91"/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  <c r="FF16" s="91" t="s">
        <v>24</v>
      </c>
      <c r="FG16" s="91" t="s">
        <v>25</v>
      </c>
      <c r="FH16" s="91" t="s">
        <v>26</v>
      </c>
      <c r="FI16" s="91"/>
      <c r="FJ16" s="91"/>
      <c r="FK16" s="91"/>
      <c r="FL16" s="91"/>
      <c r="FM16" s="91"/>
      <c r="FN16" s="91"/>
      <c r="FO16" s="91"/>
      <c r="FP16" s="91"/>
      <c r="FQ16" s="91"/>
      <c r="FR16" s="91"/>
      <c r="FS16" s="91"/>
      <c r="FT16" s="91"/>
      <c r="FU16" s="91"/>
      <c r="FV16" s="92"/>
      <c r="FW16" s="91"/>
      <c r="FX16" s="91"/>
      <c r="FY16" s="91"/>
      <c r="FZ16" s="100"/>
      <c r="GA16" s="100"/>
      <c r="GB16" s="99" t="s">
        <v>88</v>
      </c>
      <c r="GC16" s="100"/>
      <c r="GD16" s="99" t="s">
        <v>88</v>
      </c>
      <c r="GE16" s="91"/>
      <c r="GF16" s="91"/>
    </row>
    <row r="17" spans="1:188" s="10" customFormat="1" ht="189.75" customHeight="1" x14ac:dyDescent="0.2">
      <c r="A17" s="96"/>
      <c r="B17" s="95"/>
      <c r="C17" s="92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95"/>
      <c r="AU17" s="95"/>
      <c r="AV17" s="95"/>
      <c r="AW17" s="95"/>
      <c r="AX17" s="95"/>
      <c r="AY17" s="95"/>
      <c r="AZ17" s="95"/>
      <c r="BA17" s="95"/>
      <c r="BB17" s="95"/>
      <c r="BC17" s="95"/>
      <c r="BD17" s="95"/>
      <c r="BE17" s="95"/>
      <c r="BF17" s="95"/>
      <c r="BG17" s="95"/>
      <c r="BH17" s="95"/>
      <c r="BI17" s="95"/>
      <c r="BJ17" s="95"/>
      <c r="BK17" s="95"/>
      <c r="BL17" s="95"/>
      <c r="BM17" s="95"/>
      <c r="BN17" s="95"/>
      <c r="BO17" s="95"/>
      <c r="BP17" s="95"/>
      <c r="BQ17" s="95"/>
      <c r="BR17" s="95"/>
      <c r="BS17" s="95"/>
      <c r="BT17" s="95"/>
      <c r="BU17" s="95"/>
      <c r="BV17" s="95"/>
      <c r="BW17" s="95"/>
      <c r="BX17" s="95"/>
      <c r="BY17" s="95"/>
      <c r="BZ17" s="94"/>
      <c r="CA17" s="94"/>
      <c r="CB17" s="94"/>
      <c r="CC17" s="95"/>
      <c r="CD17" s="95"/>
      <c r="CE17" s="95"/>
      <c r="CF17" s="95"/>
      <c r="CG17" s="95"/>
      <c r="CH17" s="95"/>
      <c r="CI17" s="95"/>
      <c r="CJ17" s="95"/>
      <c r="CK17" s="95"/>
      <c r="CL17" s="95"/>
      <c r="CM17" s="95"/>
      <c r="CN17" s="95"/>
      <c r="CO17" s="95"/>
      <c r="CP17" s="95"/>
      <c r="CQ17" s="95"/>
      <c r="CR17" s="95"/>
      <c r="CS17" s="95"/>
      <c r="CT17" s="95"/>
      <c r="CU17" s="95"/>
      <c r="CV17" s="95"/>
      <c r="CW17" s="95"/>
      <c r="CX17" s="95"/>
      <c r="CY17" s="95"/>
      <c r="CZ17" s="95"/>
      <c r="DA17" s="95"/>
      <c r="DB17" s="95"/>
      <c r="DC17" s="95"/>
      <c r="DD17" s="95"/>
      <c r="DE17" s="95"/>
      <c r="DF17" s="95"/>
      <c r="DG17" s="95"/>
      <c r="DH17" s="95"/>
      <c r="DI17" s="95"/>
      <c r="DJ17" s="95"/>
      <c r="DK17" s="95"/>
      <c r="DL17" s="95"/>
      <c r="DM17" s="95"/>
      <c r="DN17" s="95"/>
      <c r="DO17" s="91"/>
      <c r="DP17" s="91"/>
      <c r="DQ17" s="91"/>
      <c r="DR17" s="91" t="s">
        <v>1</v>
      </c>
      <c r="DS17" s="91"/>
      <c r="DT17" s="91"/>
      <c r="DU17" s="91" t="s">
        <v>39</v>
      </c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 t="s">
        <v>1</v>
      </c>
      <c r="EP17" s="91"/>
      <c r="EQ17" s="91" t="s">
        <v>39</v>
      </c>
      <c r="ER17" s="91"/>
      <c r="ES17" s="91"/>
      <c r="ET17" s="91"/>
      <c r="EU17" s="91"/>
      <c r="EV17" s="91"/>
      <c r="EW17" s="91"/>
      <c r="EX17" s="91"/>
      <c r="EY17" s="91"/>
      <c r="EZ17" s="91"/>
      <c r="FA17" s="91"/>
      <c r="FB17" s="91"/>
      <c r="FC17" s="91"/>
      <c r="FD17" s="91"/>
      <c r="FE17" s="91"/>
      <c r="FF17" s="91"/>
      <c r="FG17" s="91"/>
      <c r="FH17" s="91" t="s">
        <v>1</v>
      </c>
      <c r="FI17" s="91"/>
      <c r="FJ17" s="91" t="s">
        <v>39</v>
      </c>
      <c r="FK17" s="91"/>
      <c r="FL17" s="91"/>
      <c r="FM17" s="91"/>
      <c r="FN17" s="91"/>
      <c r="FO17" s="91"/>
      <c r="FP17" s="91"/>
      <c r="FQ17" s="91"/>
      <c r="FR17" s="91"/>
      <c r="FS17" s="91"/>
      <c r="FT17" s="91"/>
      <c r="FU17" s="91"/>
      <c r="FV17" s="92"/>
      <c r="FW17" s="91"/>
      <c r="FX17" s="91"/>
      <c r="FY17" s="91"/>
      <c r="FZ17" s="100"/>
      <c r="GA17" s="100"/>
      <c r="GB17" s="100"/>
      <c r="GC17" s="100"/>
      <c r="GD17" s="100"/>
      <c r="GE17" s="91"/>
      <c r="GF17" s="91"/>
    </row>
    <row r="18" spans="1:188" s="10" customFormat="1" ht="116.25" customHeight="1" x14ac:dyDescent="0.2">
      <c r="A18" s="96"/>
      <c r="B18" s="95"/>
      <c r="C18" s="92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  <c r="BG18" s="95"/>
      <c r="BH18" s="95"/>
      <c r="BI18" s="95"/>
      <c r="BJ18" s="95"/>
      <c r="BK18" s="95"/>
      <c r="BL18" s="95"/>
      <c r="BM18" s="95"/>
      <c r="BN18" s="95"/>
      <c r="BO18" s="95"/>
      <c r="BP18" s="95"/>
      <c r="BQ18" s="95"/>
      <c r="BR18" s="95"/>
      <c r="BS18" s="95"/>
      <c r="BT18" s="95"/>
      <c r="BU18" s="95"/>
      <c r="BV18" s="95"/>
      <c r="BW18" s="95"/>
      <c r="BX18" s="95"/>
      <c r="BY18" s="95"/>
      <c r="BZ18" s="94"/>
      <c r="CA18" s="94"/>
      <c r="CB18" s="94"/>
      <c r="CC18" s="95"/>
      <c r="CD18" s="95"/>
      <c r="CE18" s="95"/>
      <c r="CF18" s="95"/>
      <c r="CG18" s="95"/>
      <c r="CH18" s="95"/>
      <c r="CI18" s="95"/>
      <c r="CJ18" s="95"/>
      <c r="CK18" s="95"/>
      <c r="CL18" s="95"/>
      <c r="CM18" s="95"/>
      <c r="CN18" s="95"/>
      <c r="CO18" s="95"/>
      <c r="CP18" s="95"/>
      <c r="CQ18" s="95"/>
      <c r="CR18" s="95"/>
      <c r="CS18" s="95"/>
      <c r="CT18" s="95"/>
      <c r="CU18" s="95"/>
      <c r="CV18" s="95"/>
      <c r="CW18" s="95"/>
      <c r="CX18" s="95"/>
      <c r="CY18" s="95"/>
      <c r="CZ18" s="95"/>
      <c r="DA18" s="95"/>
      <c r="DB18" s="95"/>
      <c r="DC18" s="95"/>
      <c r="DD18" s="95"/>
      <c r="DE18" s="95"/>
      <c r="DF18" s="95"/>
      <c r="DG18" s="95"/>
      <c r="DH18" s="95"/>
      <c r="DI18" s="95"/>
      <c r="DJ18" s="95"/>
      <c r="DK18" s="95"/>
      <c r="DL18" s="95"/>
      <c r="DM18" s="95"/>
      <c r="DN18" s="95"/>
      <c r="DO18" s="91"/>
      <c r="DP18" s="91"/>
      <c r="DQ18" s="91"/>
      <c r="DR18" s="63" t="s">
        <v>23</v>
      </c>
      <c r="DS18" s="63" t="s">
        <v>24</v>
      </c>
      <c r="DT18" s="63" t="s">
        <v>25</v>
      </c>
      <c r="DU18" s="91"/>
      <c r="DV18" s="63" t="s">
        <v>25</v>
      </c>
      <c r="DW18" s="63" t="s">
        <v>24</v>
      </c>
      <c r="DX18" s="63" t="s">
        <v>25</v>
      </c>
      <c r="DY18" s="63" t="s">
        <v>25</v>
      </c>
      <c r="DZ18" s="63" t="s">
        <v>24</v>
      </c>
      <c r="EA18" s="63" t="s">
        <v>25</v>
      </c>
      <c r="EB18" s="91" t="s">
        <v>24</v>
      </c>
      <c r="EC18" s="91"/>
      <c r="ED18" s="91"/>
      <c r="EE18" s="91" t="s">
        <v>25</v>
      </c>
      <c r="EF18" s="91"/>
      <c r="EG18" s="91"/>
      <c r="EH18" s="91" t="s">
        <v>25</v>
      </c>
      <c r="EI18" s="91"/>
      <c r="EJ18" s="91"/>
      <c r="EK18" s="91"/>
      <c r="EL18" s="91"/>
      <c r="EM18" s="91"/>
      <c r="EN18" s="91"/>
      <c r="EO18" s="63" t="s">
        <v>24</v>
      </c>
      <c r="EP18" s="63" t="s">
        <v>25</v>
      </c>
      <c r="EQ18" s="91"/>
      <c r="ER18" s="63" t="s">
        <v>25</v>
      </c>
      <c r="ES18" s="63" t="s">
        <v>25</v>
      </c>
      <c r="ET18" s="63" t="s">
        <v>25</v>
      </c>
      <c r="EU18" s="63" t="s">
        <v>25</v>
      </c>
      <c r="EV18" s="91" t="s">
        <v>25</v>
      </c>
      <c r="EW18" s="91"/>
      <c r="EX18" s="91"/>
      <c r="EY18" s="91"/>
      <c r="EZ18" s="91"/>
      <c r="FA18" s="63" t="s">
        <v>24</v>
      </c>
      <c r="FB18" s="63" t="s">
        <v>25</v>
      </c>
      <c r="FC18" s="63" t="s">
        <v>25</v>
      </c>
      <c r="FD18" s="63" t="s">
        <v>25</v>
      </c>
      <c r="FE18" s="63" t="s">
        <v>25</v>
      </c>
      <c r="FF18" s="91"/>
      <c r="FG18" s="91"/>
      <c r="FH18" s="63" t="s">
        <v>24</v>
      </c>
      <c r="FI18" s="63" t="s">
        <v>25</v>
      </c>
      <c r="FJ18" s="91"/>
      <c r="FK18" s="63" t="s">
        <v>25</v>
      </c>
      <c r="FL18" s="63" t="s">
        <v>25</v>
      </c>
      <c r="FM18" s="63" t="s">
        <v>25</v>
      </c>
      <c r="FN18" s="91" t="s">
        <v>25</v>
      </c>
      <c r="FO18" s="91"/>
      <c r="FP18" s="91"/>
      <c r="FQ18" s="91" t="s">
        <v>25</v>
      </c>
      <c r="FR18" s="91"/>
      <c r="FS18" s="91"/>
      <c r="FT18" s="91"/>
      <c r="FU18" s="91"/>
      <c r="FV18" s="92"/>
      <c r="FW18" s="91"/>
      <c r="FX18" s="91"/>
      <c r="FY18" s="91"/>
      <c r="FZ18" s="101"/>
      <c r="GA18" s="101"/>
      <c r="GB18" s="101"/>
      <c r="GC18" s="101"/>
      <c r="GD18" s="101"/>
      <c r="GE18" s="91"/>
      <c r="GF18" s="91"/>
    </row>
    <row r="19" spans="1:188" s="12" customFormat="1" ht="15" x14ac:dyDescent="0.2">
      <c r="A19" s="11">
        <v>1</v>
      </c>
      <c r="B19" s="11">
        <v>2</v>
      </c>
      <c r="C19" s="11">
        <v>3</v>
      </c>
      <c r="D19" s="11">
        <v>4</v>
      </c>
      <c r="E19" s="11">
        <v>5</v>
      </c>
      <c r="F19" s="11">
        <v>6</v>
      </c>
      <c r="G19" s="11">
        <v>7</v>
      </c>
      <c r="H19" s="11">
        <v>8</v>
      </c>
      <c r="I19" s="11">
        <v>9</v>
      </c>
      <c r="J19" s="11">
        <v>10</v>
      </c>
      <c r="K19" s="11">
        <v>11</v>
      </c>
      <c r="L19" s="11">
        <v>12</v>
      </c>
      <c r="M19" s="11">
        <v>13</v>
      </c>
      <c r="N19" s="11">
        <v>14</v>
      </c>
      <c r="O19" s="11">
        <v>15</v>
      </c>
      <c r="P19" s="11">
        <v>16</v>
      </c>
      <c r="Q19" s="11">
        <v>17</v>
      </c>
      <c r="R19" s="11">
        <v>18</v>
      </c>
      <c r="S19" s="11">
        <v>19</v>
      </c>
      <c r="T19" s="11">
        <v>20</v>
      </c>
      <c r="U19" s="11">
        <v>21</v>
      </c>
      <c r="V19" s="11">
        <v>22</v>
      </c>
      <c r="W19" s="11">
        <v>23</v>
      </c>
      <c r="X19" s="11">
        <v>24</v>
      </c>
      <c r="Y19" s="11">
        <v>25</v>
      </c>
      <c r="Z19" s="11">
        <v>26</v>
      </c>
      <c r="AA19" s="11">
        <v>27</v>
      </c>
      <c r="AB19" s="11">
        <v>28</v>
      </c>
      <c r="AC19" s="11">
        <v>29</v>
      </c>
      <c r="AD19" s="11">
        <v>30</v>
      </c>
      <c r="AE19" s="11">
        <v>31</v>
      </c>
      <c r="AF19" s="11">
        <v>32</v>
      </c>
      <c r="AG19" s="11">
        <v>33</v>
      </c>
      <c r="AH19" s="11">
        <v>34</v>
      </c>
      <c r="AI19" s="11">
        <v>35</v>
      </c>
      <c r="AJ19" s="11">
        <v>36</v>
      </c>
      <c r="AK19" s="11">
        <v>37</v>
      </c>
      <c r="AL19" s="11">
        <v>38</v>
      </c>
      <c r="AM19" s="11">
        <v>39</v>
      </c>
      <c r="AN19" s="11">
        <v>40</v>
      </c>
      <c r="AO19" s="11">
        <v>41</v>
      </c>
      <c r="AP19" s="11">
        <v>42</v>
      </c>
      <c r="AQ19" s="11">
        <v>43</v>
      </c>
      <c r="AR19" s="11">
        <v>44</v>
      </c>
      <c r="AS19" s="11">
        <v>45</v>
      </c>
      <c r="AT19" s="11">
        <v>46</v>
      </c>
      <c r="AU19" s="11">
        <v>47</v>
      </c>
      <c r="AV19" s="11">
        <v>48</v>
      </c>
      <c r="AW19" s="11">
        <v>49</v>
      </c>
      <c r="AX19" s="11">
        <v>50</v>
      </c>
      <c r="AY19" s="11">
        <v>51</v>
      </c>
      <c r="AZ19" s="11">
        <v>52</v>
      </c>
      <c r="BA19" s="11">
        <v>53</v>
      </c>
      <c r="BB19" s="11">
        <v>54</v>
      </c>
      <c r="BC19" s="11">
        <v>55</v>
      </c>
      <c r="BD19" s="11">
        <v>56</v>
      </c>
      <c r="BE19" s="11">
        <v>57</v>
      </c>
      <c r="BF19" s="11">
        <v>58</v>
      </c>
      <c r="BG19" s="11">
        <v>59</v>
      </c>
      <c r="BH19" s="11">
        <v>60</v>
      </c>
      <c r="BI19" s="11">
        <v>61</v>
      </c>
      <c r="BJ19" s="11">
        <v>62</v>
      </c>
      <c r="BK19" s="11">
        <v>63</v>
      </c>
      <c r="BL19" s="11">
        <v>64</v>
      </c>
      <c r="BM19" s="11">
        <v>65</v>
      </c>
      <c r="BN19" s="11">
        <v>66</v>
      </c>
      <c r="BO19" s="11">
        <v>67</v>
      </c>
      <c r="BP19" s="11">
        <v>68</v>
      </c>
      <c r="BQ19" s="11">
        <v>69</v>
      </c>
      <c r="BR19" s="11">
        <v>70</v>
      </c>
      <c r="BS19" s="11">
        <v>71</v>
      </c>
      <c r="BT19" s="11">
        <v>72</v>
      </c>
      <c r="BU19" s="11">
        <v>73</v>
      </c>
      <c r="BV19" s="11">
        <v>74</v>
      </c>
      <c r="BW19" s="11">
        <v>75</v>
      </c>
      <c r="BX19" s="11">
        <v>76</v>
      </c>
      <c r="BY19" s="11">
        <v>77</v>
      </c>
      <c r="BZ19" s="11">
        <v>78</v>
      </c>
      <c r="CA19" s="11">
        <v>79</v>
      </c>
      <c r="CB19" s="11">
        <v>80</v>
      </c>
      <c r="CC19" s="11">
        <v>81</v>
      </c>
      <c r="CD19" s="11">
        <v>82</v>
      </c>
      <c r="CE19" s="11">
        <v>83</v>
      </c>
      <c r="CF19" s="11">
        <v>84</v>
      </c>
      <c r="CG19" s="11">
        <v>85</v>
      </c>
      <c r="CH19" s="11">
        <v>86</v>
      </c>
      <c r="CI19" s="11">
        <v>87</v>
      </c>
      <c r="CJ19" s="11">
        <v>88</v>
      </c>
      <c r="CK19" s="11">
        <v>89</v>
      </c>
      <c r="CL19" s="11">
        <v>90</v>
      </c>
      <c r="CM19" s="11">
        <v>91</v>
      </c>
      <c r="CN19" s="11">
        <v>92</v>
      </c>
      <c r="CO19" s="11">
        <v>93</v>
      </c>
      <c r="CP19" s="11">
        <v>94</v>
      </c>
      <c r="CQ19" s="11">
        <v>95</v>
      </c>
      <c r="CR19" s="11">
        <v>96</v>
      </c>
      <c r="CS19" s="11">
        <v>97</v>
      </c>
      <c r="CT19" s="11">
        <v>98</v>
      </c>
      <c r="CU19" s="11">
        <v>99</v>
      </c>
      <c r="CV19" s="11">
        <v>100</v>
      </c>
      <c r="CW19" s="11">
        <v>101</v>
      </c>
      <c r="CX19" s="11">
        <v>102</v>
      </c>
      <c r="CY19" s="11">
        <v>103</v>
      </c>
      <c r="CZ19" s="11">
        <v>104</v>
      </c>
      <c r="DA19" s="11">
        <v>105</v>
      </c>
      <c r="DB19" s="11">
        <v>106</v>
      </c>
      <c r="DC19" s="11">
        <v>107</v>
      </c>
      <c r="DD19" s="11">
        <v>108</v>
      </c>
      <c r="DE19" s="11">
        <v>109</v>
      </c>
      <c r="DF19" s="11">
        <v>110</v>
      </c>
      <c r="DG19" s="11">
        <v>111</v>
      </c>
      <c r="DH19" s="11">
        <v>112</v>
      </c>
      <c r="DI19" s="11">
        <v>113</v>
      </c>
      <c r="DJ19" s="11">
        <v>114</v>
      </c>
      <c r="DK19" s="11">
        <v>115</v>
      </c>
      <c r="DL19" s="11">
        <v>116</v>
      </c>
      <c r="DM19" s="11">
        <v>117</v>
      </c>
      <c r="DN19" s="11">
        <v>118</v>
      </c>
      <c r="DO19" s="11">
        <v>119</v>
      </c>
      <c r="DP19" s="11">
        <v>120</v>
      </c>
      <c r="DQ19" s="11">
        <v>121</v>
      </c>
      <c r="DR19" s="11">
        <v>122</v>
      </c>
      <c r="DS19" s="11">
        <v>123</v>
      </c>
      <c r="DT19" s="11">
        <v>124</v>
      </c>
      <c r="DU19" s="11">
        <v>125</v>
      </c>
      <c r="DV19" s="11">
        <v>126</v>
      </c>
      <c r="DW19" s="11">
        <v>127</v>
      </c>
      <c r="DX19" s="11">
        <v>128</v>
      </c>
      <c r="DY19" s="11">
        <v>129</v>
      </c>
      <c r="DZ19" s="11">
        <v>130</v>
      </c>
      <c r="EA19" s="11">
        <v>131</v>
      </c>
      <c r="EB19" s="11">
        <v>132</v>
      </c>
      <c r="EC19" s="11">
        <v>133</v>
      </c>
      <c r="ED19" s="11">
        <v>134</v>
      </c>
      <c r="EE19" s="11">
        <v>135</v>
      </c>
      <c r="EF19" s="11">
        <v>136</v>
      </c>
      <c r="EG19" s="11">
        <v>137</v>
      </c>
      <c r="EH19" s="11">
        <v>138</v>
      </c>
      <c r="EI19" s="11">
        <v>139</v>
      </c>
      <c r="EJ19" s="11">
        <v>140</v>
      </c>
      <c r="EK19" s="11">
        <v>141</v>
      </c>
      <c r="EL19" s="11">
        <v>142</v>
      </c>
      <c r="EM19" s="11">
        <v>143</v>
      </c>
      <c r="EN19" s="11">
        <v>144</v>
      </c>
      <c r="EO19" s="11">
        <v>145</v>
      </c>
      <c r="EP19" s="11">
        <v>146</v>
      </c>
      <c r="EQ19" s="11">
        <v>147</v>
      </c>
      <c r="ER19" s="11">
        <v>148</v>
      </c>
      <c r="ES19" s="11">
        <v>149</v>
      </c>
      <c r="ET19" s="11">
        <v>150</v>
      </c>
      <c r="EU19" s="11">
        <v>151</v>
      </c>
      <c r="EV19" s="11">
        <v>152</v>
      </c>
      <c r="EW19" s="11">
        <v>153</v>
      </c>
      <c r="EX19" s="11">
        <v>154</v>
      </c>
      <c r="EY19" s="11">
        <v>155</v>
      </c>
      <c r="EZ19" s="11">
        <v>156</v>
      </c>
      <c r="FA19" s="11">
        <v>157</v>
      </c>
      <c r="FB19" s="11">
        <v>158</v>
      </c>
      <c r="FC19" s="11">
        <v>159</v>
      </c>
      <c r="FD19" s="11">
        <v>160</v>
      </c>
      <c r="FE19" s="11">
        <v>161</v>
      </c>
      <c r="FF19" s="11">
        <v>162</v>
      </c>
      <c r="FG19" s="11">
        <v>163</v>
      </c>
      <c r="FH19" s="11">
        <v>164</v>
      </c>
      <c r="FI19" s="11">
        <v>165</v>
      </c>
      <c r="FJ19" s="11">
        <v>166</v>
      </c>
      <c r="FK19" s="11">
        <v>167</v>
      </c>
      <c r="FL19" s="11">
        <v>168</v>
      </c>
      <c r="FM19" s="11">
        <v>169</v>
      </c>
      <c r="FN19" s="11">
        <v>170</v>
      </c>
      <c r="FO19" s="11">
        <v>171</v>
      </c>
      <c r="FP19" s="11">
        <v>172</v>
      </c>
      <c r="FQ19" s="11">
        <v>173</v>
      </c>
      <c r="FR19" s="11">
        <v>174</v>
      </c>
      <c r="FS19" s="11">
        <v>175</v>
      </c>
      <c r="FT19" s="11">
        <v>176</v>
      </c>
      <c r="FU19" s="11">
        <v>177</v>
      </c>
      <c r="FV19" s="11">
        <v>178</v>
      </c>
      <c r="FW19" s="11">
        <v>179</v>
      </c>
      <c r="FX19" s="11">
        <v>180</v>
      </c>
      <c r="FY19" s="11">
        <v>181</v>
      </c>
      <c r="FZ19" s="11">
        <v>182</v>
      </c>
      <c r="GA19" s="11">
        <v>183</v>
      </c>
      <c r="GB19" s="11">
        <v>184</v>
      </c>
      <c r="GC19" s="11">
        <v>185</v>
      </c>
      <c r="GD19" s="11">
        <v>186</v>
      </c>
      <c r="GE19" s="11">
        <v>187</v>
      </c>
      <c r="GF19" s="11">
        <v>188</v>
      </c>
    </row>
    <row r="20" spans="1:188" s="22" customFormat="1" ht="15.75" customHeight="1" x14ac:dyDescent="0.2">
      <c r="A20" s="86"/>
      <c r="B20" s="87" t="s">
        <v>43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4"/>
      <c r="BN20" s="64"/>
      <c r="BO20" s="64"/>
      <c r="BP20" s="64"/>
      <c r="BQ20" s="64"/>
      <c r="BR20" s="64"/>
      <c r="BS20" s="64"/>
      <c r="BT20" s="64"/>
      <c r="BU20" s="64"/>
      <c r="BV20" s="64"/>
      <c r="BW20" s="64"/>
      <c r="BX20" s="64"/>
      <c r="BY20" s="64"/>
      <c r="BZ20" s="64"/>
      <c r="CA20" s="64"/>
      <c r="CB20" s="64"/>
      <c r="CC20" s="64"/>
      <c r="CD20" s="64"/>
      <c r="CE20" s="64"/>
      <c r="CF20" s="64"/>
      <c r="CG20" s="64"/>
      <c r="CH20" s="64"/>
      <c r="CI20" s="64"/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64"/>
      <c r="CW20" s="64"/>
      <c r="CX20" s="64"/>
      <c r="CY20" s="64"/>
      <c r="CZ20" s="64"/>
      <c r="DA20" s="64"/>
      <c r="DB20" s="64"/>
      <c r="DC20" s="64"/>
      <c r="DD20" s="64"/>
      <c r="DE20" s="64"/>
      <c r="DF20" s="64"/>
      <c r="DG20" s="64"/>
      <c r="DH20" s="64"/>
      <c r="DI20" s="64"/>
      <c r="DJ20" s="64"/>
      <c r="DK20" s="64"/>
      <c r="DL20" s="64"/>
      <c r="DM20" s="64"/>
      <c r="DN20" s="64"/>
      <c r="DO20" s="64"/>
      <c r="DP20" s="64"/>
      <c r="DQ20" s="64"/>
      <c r="DR20" s="64"/>
      <c r="DS20" s="64"/>
      <c r="DT20" s="64"/>
      <c r="DU20" s="64"/>
      <c r="DV20" s="64"/>
      <c r="DW20" s="64"/>
      <c r="DX20" s="64"/>
      <c r="DY20" s="64"/>
      <c r="DZ20" s="64"/>
      <c r="EA20" s="64"/>
      <c r="EB20" s="64"/>
      <c r="EC20" s="64"/>
      <c r="ED20" s="64"/>
      <c r="EE20" s="64"/>
      <c r="EF20" s="64"/>
      <c r="EG20" s="64"/>
      <c r="EH20" s="64"/>
      <c r="EI20" s="64"/>
      <c r="EJ20" s="64"/>
      <c r="EK20" s="64"/>
      <c r="EL20" s="64"/>
      <c r="EM20" s="64"/>
      <c r="EN20" s="64"/>
      <c r="EO20" s="64"/>
      <c r="EP20" s="64"/>
      <c r="EQ20" s="64"/>
      <c r="ER20" s="64"/>
      <c r="ES20" s="64"/>
      <c r="ET20" s="64"/>
      <c r="EU20" s="64"/>
      <c r="EV20" s="64"/>
      <c r="EW20" s="64"/>
      <c r="EX20" s="64"/>
      <c r="EY20" s="64"/>
      <c r="EZ20" s="64"/>
      <c r="FA20" s="64"/>
      <c r="FB20" s="64"/>
      <c r="FC20" s="64"/>
      <c r="FD20" s="64"/>
      <c r="FE20" s="64"/>
      <c r="FF20" s="64"/>
      <c r="FG20" s="64"/>
      <c r="FH20" s="64"/>
      <c r="FI20" s="64"/>
      <c r="FJ20" s="64"/>
      <c r="FK20" s="64"/>
      <c r="FL20" s="64"/>
      <c r="FM20" s="64"/>
      <c r="FN20" s="64"/>
      <c r="FO20" s="64"/>
      <c r="FP20" s="64"/>
      <c r="FQ20" s="64"/>
      <c r="FR20" s="64"/>
      <c r="FS20" s="64"/>
      <c r="FT20" s="64"/>
      <c r="FU20" s="64"/>
      <c r="FV20" s="64"/>
      <c r="FW20" s="64"/>
      <c r="FX20" s="64"/>
      <c r="FY20" s="66"/>
      <c r="FZ20" s="66"/>
      <c r="GA20" s="66"/>
      <c r="GB20" s="66"/>
      <c r="GC20" s="66"/>
      <c r="GD20" s="66"/>
      <c r="GE20" s="64"/>
      <c r="GF20" s="64"/>
    </row>
    <row r="21" spans="1:188" s="22" customFormat="1" ht="18.75" x14ac:dyDescent="0.2">
      <c r="A21" s="69">
        <v>1</v>
      </c>
      <c r="B21" s="70" t="s">
        <v>92</v>
      </c>
      <c r="C21" s="68"/>
      <c r="D21" s="25">
        <v>266.66666666666669</v>
      </c>
      <c r="E21" s="25">
        <v>0</v>
      </c>
      <c r="F21" s="25">
        <v>313.66666666666669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46.666666666666664</v>
      </c>
      <c r="P21" s="25">
        <v>76.666666666666671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f t="shared" ref="AA21:AA64" si="0">SUM(R21:Z21)</f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f t="shared" ref="AK21:AK64" si="1">SUM(AB21:AJ21)</f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1</v>
      </c>
      <c r="AS21" s="25">
        <v>0</v>
      </c>
      <c r="AT21" s="25">
        <v>0</v>
      </c>
      <c r="AU21" s="25">
        <f t="shared" ref="AU21:AU64" si="2">SUM(AL21:AT21)</f>
        <v>1</v>
      </c>
      <c r="AV21" s="25">
        <v>0</v>
      </c>
      <c r="AW21" s="25">
        <v>0</v>
      </c>
      <c r="AX21" s="25">
        <v>0</v>
      </c>
      <c r="AY21" s="25">
        <v>0</v>
      </c>
      <c r="AZ21" s="25">
        <v>0</v>
      </c>
      <c r="BA21" s="25">
        <v>0</v>
      </c>
      <c r="BB21" s="25">
        <v>0</v>
      </c>
      <c r="BC21" s="25">
        <v>0</v>
      </c>
      <c r="BD21" s="25">
        <v>0</v>
      </c>
      <c r="BE21" s="25">
        <f t="shared" ref="BE21:BE64" si="3">SUM(AV21:BD21)</f>
        <v>0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</v>
      </c>
      <c r="BO21" s="25">
        <f t="shared" ref="BO21:BO64" si="4">SUM(BF21:BN21)</f>
        <v>0</v>
      </c>
      <c r="BP21" s="25">
        <v>0</v>
      </c>
      <c r="BQ21" s="25">
        <v>0</v>
      </c>
      <c r="BR21" s="25">
        <v>0</v>
      </c>
      <c r="BS21" s="25">
        <v>0</v>
      </c>
      <c r="BT21" s="25">
        <v>0</v>
      </c>
      <c r="BU21" s="25">
        <v>0</v>
      </c>
      <c r="BV21" s="25">
        <v>0</v>
      </c>
      <c r="BW21" s="25">
        <v>0</v>
      </c>
      <c r="BX21" s="25">
        <v>0</v>
      </c>
      <c r="BY21" s="25">
        <f t="shared" ref="BY21:BY64" si="5">SUM(BP21:BX21)</f>
        <v>0</v>
      </c>
      <c r="BZ21" s="26"/>
      <c r="CA21" s="26"/>
      <c r="CB21" s="26"/>
      <c r="CC21" s="25">
        <v>0</v>
      </c>
      <c r="CD21" s="25">
        <v>1.6666666666666667</v>
      </c>
      <c r="CE21" s="25">
        <v>0</v>
      </c>
      <c r="CF21" s="25">
        <v>0</v>
      </c>
      <c r="CG21" s="25">
        <v>0</v>
      </c>
      <c r="CH21" s="25">
        <v>0</v>
      </c>
      <c r="CI21" s="25">
        <v>0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25">
        <v>0</v>
      </c>
      <c r="CR21" s="25">
        <v>0</v>
      </c>
      <c r="CS21" s="25">
        <v>0</v>
      </c>
      <c r="CT21" s="25">
        <f t="shared" ref="CT21:CT64" si="6">SUM(CK21:CS21)</f>
        <v>0</v>
      </c>
      <c r="CU21" s="25">
        <v>0</v>
      </c>
      <c r="CV21" s="25">
        <v>0</v>
      </c>
      <c r="CW21" s="25">
        <v>0</v>
      </c>
      <c r="CX21" s="25">
        <v>0</v>
      </c>
      <c r="CY21" s="25">
        <v>0</v>
      </c>
      <c r="CZ21" s="25">
        <v>0</v>
      </c>
      <c r="DA21" s="25">
        <v>0</v>
      </c>
      <c r="DB21" s="25">
        <v>0</v>
      </c>
      <c r="DC21" s="25">
        <v>0</v>
      </c>
      <c r="DD21" s="25">
        <f t="shared" ref="DD21:DD64" si="7">SUM(CU21:DC21)</f>
        <v>0</v>
      </c>
      <c r="DE21" s="25">
        <v>0</v>
      </c>
      <c r="DF21" s="25">
        <v>0</v>
      </c>
      <c r="DG21" s="25">
        <v>0</v>
      </c>
      <c r="DH21" s="25">
        <v>0</v>
      </c>
      <c r="DI21" s="25">
        <v>0</v>
      </c>
      <c r="DJ21" s="25">
        <v>0</v>
      </c>
      <c r="DK21" s="25">
        <v>0</v>
      </c>
      <c r="DL21" s="25">
        <v>0</v>
      </c>
      <c r="DM21" s="25">
        <v>0</v>
      </c>
      <c r="DN21" s="25">
        <f t="shared" ref="DN21:DN64" si="8">SUM(DE21:DM21)</f>
        <v>0</v>
      </c>
      <c r="DO21" s="27">
        <v>0</v>
      </c>
      <c r="DP21" s="27">
        <v>0</v>
      </c>
      <c r="DQ21" s="27">
        <v>0</v>
      </c>
      <c r="DR21" s="27">
        <v>0</v>
      </c>
      <c r="DS21" s="27">
        <v>0</v>
      </c>
      <c r="DT21" s="27">
        <v>0</v>
      </c>
      <c r="DU21" s="27">
        <f t="shared" ref="DU21:DU64" si="9">DR21+DS21+DT21</f>
        <v>0</v>
      </c>
      <c r="DV21" s="27">
        <v>0</v>
      </c>
      <c r="DW21" s="27">
        <v>0</v>
      </c>
      <c r="DX21" s="27">
        <v>0</v>
      </c>
      <c r="DY21" s="27">
        <v>0</v>
      </c>
      <c r="DZ21" s="27">
        <v>0</v>
      </c>
      <c r="EA21" s="27">
        <v>0</v>
      </c>
      <c r="EB21" s="27">
        <v>0</v>
      </c>
      <c r="EC21" s="27">
        <v>0</v>
      </c>
      <c r="ED21" s="27">
        <f t="shared" ref="ED21:ED64" si="10">EB21+EC21</f>
        <v>0</v>
      </c>
      <c r="EE21" s="27"/>
      <c r="EF21" s="27"/>
      <c r="EG21" s="27">
        <f t="shared" ref="EG21:EG64" si="11">EE21+EF21</f>
        <v>0</v>
      </c>
      <c r="EH21" s="27"/>
      <c r="EI21" s="27"/>
      <c r="EJ21" s="27"/>
      <c r="EK21" s="27"/>
      <c r="EL21" s="27">
        <f t="shared" ref="EL21:EL64" si="12">SUM(EH21:EK21)</f>
        <v>0</v>
      </c>
      <c r="EM21" s="27"/>
      <c r="EN21" s="27"/>
      <c r="EO21" s="27"/>
      <c r="EP21" s="27"/>
      <c r="EQ21" s="27">
        <f t="shared" ref="EQ21:EQ64" si="13">EO21+EP21</f>
        <v>0</v>
      </c>
      <c r="ER21" s="27"/>
      <c r="ES21" s="27"/>
      <c r="ET21" s="27"/>
      <c r="EU21" s="27"/>
      <c r="EV21" s="27"/>
      <c r="EW21" s="27"/>
      <c r="EX21" s="27"/>
      <c r="EY21" s="27"/>
      <c r="EZ21" s="27">
        <f t="shared" ref="EZ21:EZ64" si="14">SUM(EV21:EY21)</f>
        <v>0</v>
      </c>
      <c r="FA21" s="27"/>
      <c r="FB21" s="27"/>
      <c r="FC21" s="27"/>
      <c r="FD21" s="27"/>
      <c r="FE21" s="27"/>
      <c r="FF21" s="27"/>
      <c r="FG21" s="27"/>
      <c r="FH21" s="27"/>
      <c r="FI21" s="27"/>
      <c r="FJ21" s="27">
        <f t="shared" ref="FJ21:FJ64" si="15">FH21+FI21</f>
        <v>0</v>
      </c>
      <c r="FK21" s="27"/>
      <c r="FL21" s="27"/>
      <c r="FM21" s="27"/>
      <c r="FN21" s="27"/>
      <c r="FO21" s="27"/>
      <c r="FP21" s="27">
        <f t="shared" ref="FP21:FP64" si="16">FN21+FO21</f>
        <v>0</v>
      </c>
      <c r="FQ21" s="27"/>
      <c r="FR21" s="27"/>
      <c r="FS21" s="27"/>
      <c r="FT21" s="27"/>
      <c r="FU21" s="27">
        <f t="shared" ref="FU21:FU64" si="17">SUM(FQ21:FT21)</f>
        <v>0</v>
      </c>
      <c r="FV21" s="25">
        <f t="shared" ref="FV21:FV64" si="18">SUM(FW21:FX21)</f>
        <v>706.33333333333326</v>
      </c>
      <c r="FW21" s="25">
        <f t="shared" ref="FW21:FW64" si="19">SUM(DO21:DQ21)+DU21+SUM(DV21:EA21)+ED21+EG21+EL21+SUM(EM21:EN21)+EQ21+SUM(ER21:EU21)+EZ21+SUM(FA21:FE21)+FJ21+SUM(FK21:FM21)+FP21+FU21</f>
        <v>0</v>
      </c>
      <c r="FX21" s="25">
        <f t="shared" ref="FX21:FX64" si="20">SUM(D21:Q21)+AA21+AK21+AU21+BE21+BO21+BY21+SUM(BZ21:CJ21)+CT21+DD21+DN21</f>
        <v>706.33333333333326</v>
      </c>
      <c r="FY21" s="25">
        <v>0</v>
      </c>
      <c r="FZ21" s="25">
        <f t="shared" ref="FZ21:FZ64" si="21">GA21+GC21</f>
        <v>92</v>
      </c>
      <c r="GA21" s="25">
        <v>31</v>
      </c>
      <c r="GB21" s="25">
        <v>0</v>
      </c>
      <c r="GC21" s="25">
        <v>61</v>
      </c>
      <c r="GD21" s="25">
        <v>0</v>
      </c>
      <c r="GE21" s="28">
        <v>1</v>
      </c>
      <c r="GF21" s="28">
        <v>25</v>
      </c>
    </row>
    <row r="22" spans="1:188" s="22" customFormat="1" ht="39" customHeight="1" x14ac:dyDescent="0.2">
      <c r="A22" s="71">
        <v>2</v>
      </c>
      <c r="B22" s="80" t="s">
        <v>93</v>
      </c>
      <c r="C22" s="68"/>
      <c r="D22" s="25">
        <v>263</v>
      </c>
      <c r="E22" s="25">
        <v>0</v>
      </c>
      <c r="F22" s="25">
        <v>248.66666666666666</v>
      </c>
      <c r="G22" s="25">
        <v>0</v>
      </c>
      <c r="H22" s="25">
        <v>17.666666666666668</v>
      </c>
      <c r="I22" s="25">
        <v>33.333333333333336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f t="shared" si="0"/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f t="shared" si="1"/>
        <v>0</v>
      </c>
      <c r="AL22" s="25">
        <v>0</v>
      </c>
      <c r="AM22" s="25">
        <v>0</v>
      </c>
      <c r="AN22" s="25">
        <v>0</v>
      </c>
      <c r="AO22" s="25">
        <v>0</v>
      </c>
      <c r="AP22" s="25">
        <v>0</v>
      </c>
      <c r="AQ22" s="25">
        <v>0</v>
      </c>
      <c r="AR22" s="25">
        <v>0</v>
      </c>
      <c r="AS22" s="25">
        <v>0</v>
      </c>
      <c r="AT22" s="25">
        <v>0</v>
      </c>
      <c r="AU22" s="25">
        <f t="shared" si="2"/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f t="shared" si="3"/>
        <v>0</v>
      </c>
      <c r="BF22" s="25">
        <v>0</v>
      </c>
      <c r="BG22" s="25">
        <v>0</v>
      </c>
      <c r="BH22" s="25">
        <v>0</v>
      </c>
      <c r="BI22" s="25">
        <v>0</v>
      </c>
      <c r="BJ22" s="25">
        <v>0</v>
      </c>
      <c r="BK22" s="25">
        <v>0</v>
      </c>
      <c r="BL22" s="25">
        <v>0</v>
      </c>
      <c r="BM22" s="25">
        <v>0</v>
      </c>
      <c r="BN22" s="25">
        <v>0</v>
      </c>
      <c r="BO22" s="25">
        <f t="shared" si="4"/>
        <v>0</v>
      </c>
      <c r="BP22" s="25">
        <v>0</v>
      </c>
      <c r="BQ22" s="25">
        <v>0</v>
      </c>
      <c r="BR22" s="25">
        <v>0</v>
      </c>
      <c r="BS22" s="25">
        <v>0</v>
      </c>
      <c r="BT22" s="25">
        <v>0</v>
      </c>
      <c r="BU22" s="25">
        <v>0</v>
      </c>
      <c r="BV22" s="25">
        <v>0</v>
      </c>
      <c r="BW22" s="25">
        <v>0</v>
      </c>
      <c r="BX22" s="25">
        <v>0</v>
      </c>
      <c r="BY22" s="25">
        <f t="shared" si="5"/>
        <v>0</v>
      </c>
      <c r="BZ22" s="26"/>
      <c r="CA22" s="26"/>
      <c r="CB22" s="26"/>
      <c r="CC22" s="25">
        <v>2</v>
      </c>
      <c r="CD22" s="25">
        <v>3</v>
      </c>
      <c r="CE22" s="25">
        <v>0</v>
      </c>
      <c r="CF22" s="25">
        <v>0</v>
      </c>
      <c r="CG22" s="25">
        <v>0</v>
      </c>
      <c r="CH22" s="25">
        <v>0</v>
      </c>
      <c r="CI22" s="25">
        <v>0</v>
      </c>
      <c r="CJ22" s="25">
        <v>0</v>
      </c>
      <c r="CK22" s="25">
        <v>0</v>
      </c>
      <c r="CL22" s="25">
        <v>0</v>
      </c>
      <c r="CM22" s="25">
        <v>0</v>
      </c>
      <c r="CN22" s="25">
        <v>0</v>
      </c>
      <c r="CO22" s="25">
        <v>0</v>
      </c>
      <c r="CP22" s="25">
        <v>0</v>
      </c>
      <c r="CQ22" s="25">
        <v>0</v>
      </c>
      <c r="CR22" s="25">
        <v>0</v>
      </c>
      <c r="CS22" s="25">
        <v>0</v>
      </c>
      <c r="CT22" s="25">
        <f t="shared" si="6"/>
        <v>0</v>
      </c>
      <c r="CU22" s="25">
        <v>0</v>
      </c>
      <c r="CV22" s="25">
        <v>0</v>
      </c>
      <c r="CW22" s="25">
        <v>0</v>
      </c>
      <c r="CX22" s="25">
        <v>0</v>
      </c>
      <c r="CY22" s="25">
        <v>0</v>
      </c>
      <c r="CZ22" s="25">
        <v>0</v>
      </c>
      <c r="DA22" s="25">
        <v>0</v>
      </c>
      <c r="DB22" s="25">
        <v>0</v>
      </c>
      <c r="DC22" s="25">
        <v>0</v>
      </c>
      <c r="DD22" s="25">
        <f t="shared" si="7"/>
        <v>0</v>
      </c>
      <c r="DE22" s="25">
        <v>0</v>
      </c>
      <c r="DF22" s="25">
        <v>0</v>
      </c>
      <c r="DG22" s="25">
        <v>0</v>
      </c>
      <c r="DH22" s="25">
        <v>0</v>
      </c>
      <c r="DI22" s="25">
        <v>0</v>
      </c>
      <c r="DJ22" s="25">
        <v>0</v>
      </c>
      <c r="DK22" s="25">
        <v>0</v>
      </c>
      <c r="DL22" s="25">
        <v>0</v>
      </c>
      <c r="DM22" s="25">
        <v>0</v>
      </c>
      <c r="DN22" s="25">
        <f t="shared" si="8"/>
        <v>0</v>
      </c>
      <c r="DO22" s="27">
        <v>0</v>
      </c>
      <c r="DP22" s="27">
        <v>0</v>
      </c>
      <c r="DQ22" s="27">
        <v>0</v>
      </c>
      <c r="DR22" s="27">
        <v>0</v>
      </c>
      <c r="DS22" s="27">
        <v>0</v>
      </c>
      <c r="DT22" s="27">
        <v>0</v>
      </c>
      <c r="DU22" s="27">
        <f t="shared" si="9"/>
        <v>0</v>
      </c>
      <c r="DV22" s="27">
        <v>0</v>
      </c>
      <c r="DW22" s="27">
        <v>0</v>
      </c>
      <c r="DX22" s="27">
        <v>0</v>
      </c>
      <c r="DY22" s="27">
        <v>0</v>
      </c>
      <c r="DZ22" s="27">
        <v>0</v>
      </c>
      <c r="EA22" s="27">
        <v>0</v>
      </c>
      <c r="EB22" s="27">
        <v>0</v>
      </c>
      <c r="EC22" s="27">
        <v>0</v>
      </c>
      <c r="ED22" s="27">
        <f t="shared" si="10"/>
        <v>0</v>
      </c>
      <c r="EE22" s="27"/>
      <c r="EF22" s="27"/>
      <c r="EG22" s="27">
        <f t="shared" si="11"/>
        <v>0</v>
      </c>
      <c r="EH22" s="27"/>
      <c r="EI22" s="27"/>
      <c r="EJ22" s="27"/>
      <c r="EK22" s="27"/>
      <c r="EL22" s="27">
        <f t="shared" si="12"/>
        <v>0</v>
      </c>
      <c r="EM22" s="27"/>
      <c r="EN22" s="27"/>
      <c r="EO22" s="27"/>
      <c r="EP22" s="27"/>
      <c r="EQ22" s="27">
        <f t="shared" si="13"/>
        <v>0</v>
      </c>
      <c r="ER22" s="27"/>
      <c r="ES22" s="27"/>
      <c r="ET22" s="27"/>
      <c r="EU22" s="27"/>
      <c r="EV22" s="27"/>
      <c r="EW22" s="27"/>
      <c r="EX22" s="27"/>
      <c r="EY22" s="27"/>
      <c r="EZ22" s="27">
        <f t="shared" si="14"/>
        <v>0</v>
      </c>
      <c r="FA22" s="27"/>
      <c r="FB22" s="27"/>
      <c r="FC22" s="27"/>
      <c r="FD22" s="27"/>
      <c r="FE22" s="27"/>
      <c r="FF22" s="27"/>
      <c r="FG22" s="27"/>
      <c r="FH22" s="27"/>
      <c r="FI22" s="27"/>
      <c r="FJ22" s="27">
        <f t="shared" si="15"/>
        <v>0</v>
      </c>
      <c r="FK22" s="27"/>
      <c r="FL22" s="27"/>
      <c r="FM22" s="27"/>
      <c r="FN22" s="27"/>
      <c r="FO22" s="27"/>
      <c r="FP22" s="27">
        <f t="shared" si="16"/>
        <v>0</v>
      </c>
      <c r="FQ22" s="27"/>
      <c r="FR22" s="27"/>
      <c r="FS22" s="27"/>
      <c r="FT22" s="27"/>
      <c r="FU22" s="27">
        <f t="shared" si="17"/>
        <v>0</v>
      </c>
      <c r="FV22" s="25">
        <f t="shared" si="18"/>
        <v>567.66666666666663</v>
      </c>
      <c r="FW22" s="25">
        <f t="shared" si="19"/>
        <v>0</v>
      </c>
      <c r="FX22" s="25">
        <f t="shared" si="20"/>
        <v>567.66666666666663</v>
      </c>
      <c r="FY22" s="25">
        <v>0</v>
      </c>
      <c r="FZ22" s="25">
        <f t="shared" si="21"/>
        <v>82.666666666666671</v>
      </c>
      <c r="GA22" s="25">
        <v>50.333333333333336</v>
      </c>
      <c r="GB22" s="25">
        <v>0</v>
      </c>
      <c r="GC22" s="25">
        <v>32.333333333333336</v>
      </c>
      <c r="GD22" s="25">
        <v>0</v>
      </c>
      <c r="GE22" s="28">
        <v>2</v>
      </c>
      <c r="GF22" s="28">
        <v>21.666666666666668</v>
      </c>
    </row>
    <row r="23" spans="1:188" s="22" customFormat="1" ht="18.75" x14ac:dyDescent="0.2">
      <c r="A23" s="72">
        <v>3</v>
      </c>
      <c r="B23" s="73" t="s">
        <v>94</v>
      </c>
      <c r="C23" s="68"/>
      <c r="D23" s="25">
        <v>226.66666666666666</v>
      </c>
      <c r="E23" s="25">
        <v>0</v>
      </c>
      <c r="F23" s="25">
        <v>266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14</v>
      </c>
      <c r="P23" s="25">
        <v>36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f t="shared" si="0"/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5">
        <v>0</v>
      </c>
      <c r="AK23" s="25">
        <f t="shared" si="1"/>
        <v>0</v>
      </c>
      <c r="AL23" s="25">
        <v>0</v>
      </c>
      <c r="AM23" s="25">
        <v>0</v>
      </c>
      <c r="AN23" s="25">
        <v>0</v>
      </c>
      <c r="AO23" s="25">
        <v>0</v>
      </c>
      <c r="AP23" s="25">
        <v>0</v>
      </c>
      <c r="AQ23" s="25">
        <v>0</v>
      </c>
      <c r="AR23" s="25">
        <v>0</v>
      </c>
      <c r="AS23" s="25">
        <v>0</v>
      </c>
      <c r="AT23" s="25">
        <v>0</v>
      </c>
      <c r="AU23" s="25">
        <f t="shared" si="2"/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f t="shared" si="3"/>
        <v>0</v>
      </c>
      <c r="BF23" s="25">
        <v>0</v>
      </c>
      <c r="BG23" s="25">
        <v>0</v>
      </c>
      <c r="BH23" s="25">
        <v>0</v>
      </c>
      <c r="BI23" s="25">
        <v>0</v>
      </c>
      <c r="BJ23" s="25">
        <v>0</v>
      </c>
      <c r="BK23" s="25">
        <v>0</v>
      </c>
      <c r="BL23" s="25">
        <v>0</v>
      </c>
      <c r="BM23" s="25">
        <v>0</v>
      </c>
      <c r="BN23" s="25">
        <v>0</v>
      </c>
      <c r="BO23" s="25">
        <f t="shared" si="4"/>
        <v>0</v>
      </c>
      <c r="BP23" s="25">
        <v>0</v>
      </c>
      <c r="BQ23" s="25">
        <v>0</v>
      </c>
      <c r="BR23" s="25">
        <v>0</v>
      </c>
      <c r="BS23" s="25">
        <v>0</v>
      </c>
      <c r="BT23" s="25">
        <v>0</v>
      </c>
      <c r="BU23" s="25">
        <v>0</v>
      </c>
      <c r="BV23" s="25">
        <v>0</v>
      </c>
      <c r="BW23" s="25">
        <v>0</v>
      </c>
      <c r="BX23" s="25">
        <v>0</v>
      </c>
      <c r="BY23" s="25">
        <f t="shared" si="5"/>
        <v>0</v>
      </c>
      <c r="BZ23" s="26"/>
      <c r="CA23" s="26"/>
      <c r="CB23" s="26"/>
      <c r="CC23" s="25">
        <v>0</v>
      </c>
      <c r="CD23" s="25">
        <v>0</v>
      </c>
      <c r="CE23" s="25">
        <v>0</v>
      </c>
      <c r="CF23" s="25">
        <v>0</v>
      </c>
      <c r="CG23" s="25">
        <v>0</v>
      </c>
      <c r="CH23" s="25">
        <v>0</v>
      </c>
      <c r="CI23" s="25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25">
        <v>0</v>
      </c>
      <c r="CR23" s="25">
        <v>0</v>
      </c>
      <c r="CS23" s="25">
        <v>0</v>
      </c>
      <c r="CT23" s="25">
        <f t="shared" si="6"/>
        <v>0</v>
      </c>
      <c r="CU23" s="25">
        <v>0</v>
      </c>
      <c r="CV23" s="25">
        <v>0</v>
      </c>
      <c r="CW23" s="25">
        <v>0</v>
      </c>
      <c r="CX23" s="25">
        <v>0</v>
      </c>
      <c r="CY23" s="25">
        <v>0</v>
      </c>
      <c r="CZ23" s="25">
        <v>0</v>
      </c>
      <c r="DA23" s="25">
        <v>0</v>
      </c>
      <c r="DB23" s="25">
        <v>0</v>
      </c>
      <c r="DC23" s="25">
        <v>0</v>
      </c>
      <c r="DD23" s="25">
        <f t="shared" si="7"/>
        <v>0</v>
      </c>
      <c r="DE23" s="25">
        <v>0</v>
      </c>
      <c r="DF23" s="25">
        <v>0</v>
      </c>
      <c r="DG23" s="25">
        <v>0</v>
      </c>
      <c r="DH23" s="25">
        <v>0</v>
      </c>
      <c r="DI23" s="25">
        <v>0</v>
      </c>
      <c r="DJ23" s="25">
        <v>0</v>
      </c>
      <c r="DK23" s="25">
        <v>0</v>
      </c>
      <c r="DL23" s="25">
        <v>0</v>
      </c>
      <c r="DM23" s="25">
        <v>0</v>
      </c>
      <c r="DN23" s="25">
        <f t="shared" si="8"/>
        <v>0</v>
      </c>
      <c r="DO23" s="27">
        <v>0</v>
      </c>
      <c r="DP23" s="27">
        <v>0</v>
      </c>
      <c r="DQ23" s="27">
        <v>0</v>
      </c>
      <c r="DR23" s="27">
        <v>0</v>
      </c>
      <c r="DS23" s="27">
        <v>0</v>
      </c>
      <c r="DT23" s="27">
        <v>0</v>
      </c>
      <c r="DU23" s="27">
        <f t="shared" si="9"/>
        <v>0</v>
      </c>
      <c r="DV23" s="27">
        <v>0</v>
      </c>
      <c r="DW23" s="27">
        <v>0</v>
      </c>
      <c r="DX23" s="27">
        <v>0</v>
      </c>
      <c r="DY23" s="27">
        <v>0</v>
      </c>
      <c r="DZ23" s="27">
        <v>0</v>
      </c>
      <c r="EA23" s="27">
        <v>0</v>
      </c>
      <c r="EB23" s="27">
        <v>0</v>
      </c>
      <c r="EC23" s="27">
        <v>0</v>
      </c>
      <c r="ED23" s="27">
        <f t="shared" si="10"/>
        <v>0</v>
      </c>
      <c r="EE23" s="27"/>
      <c r="EF23" s="27"/>
      <c r="EG23" s="27">
        <f t="shared" si="11"/>
        <v>0</v>
      </c>
      <c r="EH23" s="27"/>
      <c r="EI23" s="27"/>
      <c r="EJ23" s="27"/>
      <c r="EK23" s="27"/>
      <c r="EL23" s="27">
        <f t="shared" si="12"/>
        <v>0</v>
      </c>
      <c r="EM23" s="27"/>
      <c r="EN23" s="27"/>
      <c r="EO23" s="27"/>
      <c r="EP23" s="27"/>
      <c r="EQ23" s="27">
        <f t="shared" si="13"/>
        <v>0</v>
      </c>
      <c r="ER23" s="27"/>
      <c r="ES23" s="27"/>
      <c r="ET23" s="27"/>
      <c r="EU23" s="27"/>
      <c r="EV23" s="27"/>
      <c r="EW23" s="27"/>
      <c r="EX23" s="27"/>
      <c r="EY23" s="27"/>
      <c r="EZ23" s="27">
        <f t="shared" si="14"/>
        <v>0</v>
      </c>
      <c r="FA23" s="27"/>
      <c r="FB23" s="27"/>
      <c r="FC23" s="27"/>
      <c r="FD23" s="27"/>
      <c r="FE23" s="27"/>
      <c r="FF23" s="27"/>
      <c r="FG23" s="27"/>
      <c r="FH23" s="27"/>
      <c r="FI23" s="27"/>
      <c r="FJ23" s="27">
        <f t="shared" si="15"/>
        <v>0</v>
      </c>
      <c r="FK23" s="27"/>
      <c r="FL23" s="27"/>
      <c r="FM23" s="27"/>
      <c r="FN23" s="27"/>
      <c r="FO23" s="27"/>
      <c r="FP23" s="27">
        <f t="shared" si="16"/>
        <v>0</v>
      </c>
      <c r="FQ23" s="27"/>
      <c r="FR23" s="27"/>
      <c r="FS23" s="27"/>
      <c r="FT23" s="27"/>
      <c r="FU23" s="27">
        <f t="shared" si="17"/>
        <v>0</v>
      </c>
      <c r="FV23" s="25">
        <f t="shared" si="18"/>
        <v>542.66666666666663</v>
      </c>
      <c r="FW23" s="25">
        <f t="shared" si="19"/>
        <v>0</v>
      </c>
      <c r="FX23" s="25">
        <f t="shared" si="20"/>
        <v>542.66666666666663</v>
      </c>
      <c r="FY23" s="25">
        <v>0</v>
      </c>
      <c r="FZ23" s="25">
        <f t="shared" si="21"/>
        <v>59.666666666666664</v>
      </c>
      <c r="GA23" s="25">
        <v>26</v>
      </c>
      <c r="GB23" s="25">
        <v>0</v>
      </c>
      <c r="GC23" s="25">
        <v>33.666666666666664</v>
      </c>
      <c r="GD23" s="25">
        <v>0</v>
      </c>
      <c r="GE23" s="28">
        <v>2</v>
      </c>
      <c r="GF23" s="28">
        <v>21</v>
      </c>
    </row>
    <row r="24" spans="1:188" s="22" customFormat="1" ht="18.75" x14ac:dyDescent="0.2">
      <c r="A24" s="74">
        <v>4</v>
      </c>
      <c r="B24" s="75" t="s">
        <v>95</v>
      </c>
      <c r="C24" s="68"/>
      <c r="D24" s="25">
        <v>321.33333333333331</v>
      </c>
      <c r="E24" s="25">
        <v>0</v>
      </c>
      <c r="F24" s="25">
        <v>295.33333333333331</v>
      </c>
      <c r="G24" s="25">
        <v>0</v>
      </c>
      <c r="H24" s="25">
        <v>21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22.666666666666668</v>
      </c>
      <c r="P24" s="25">
        <v>33.333333333333336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f t="shared" si="0"/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f t="shared" si="1"/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f t="shared" si="2"/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f t="shared" si="3"/>
        <v>0</v>
      </c>
      <c r="BF24" s="25">
        <v>0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f t="shared" si="4"/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>
        <v>0</v>
      </c>
      <c r="BY24" s="25">
        <f t="shared" si="5"/>
        <v>0</v>
      </c>
      <c r="BZ24" s="26"/>
      <c r="CA24" s="26"/>
      <c r="CB24" s="26"/>
      <c r="CC24" s="25">
        <v>1</v>
      </c>
      <c r="CD24" s="25">
        <v>2</v>
      </c>
      <c r="CE24" s="25">
        <v>0</v>
      </c>
      <c r="CF24" s="25">
        <v>0</v>
      </c>
      <c r="CG24" s="25">
        <v>0</v>
      </c>
      <c r="CH24" s="25">
        <v>0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</v>
      </c>
      <c r="CQ24" s="25">
        <v>0</v>
      </c>
      <c r="CR24" s="25">
        <v>0</v>
      </c>
      <c r="CS24" s="25">
        <v>0</v>
      </c>
      <c r="CT24" s="25">
        <f t="shared" si="6"/>
        <v>0</v>
      </c>
      <c r="CU24" s="25">
        <v>0</v>
      </c>
      <c r="CV24" s="25">
        <v>0</v>
      </c>
      <c r="CW24" s="25">
        <v>0</v>
      </c>
      <c r="CX24" s="25">
        <v>0</v>
      </c>
      <c r="CY24" s="25">
        <v>0</v>
      </c>
      <c r="CZ24" s="25">
        <v>0</v>
      </c>
      <c r="DA24" s="25">
        <v>0</v>
      </c>
      <c r="DB24" s="25">
        <v>0</v>
      </c>
      <c r="DC24" s="25">
        <v>0</v>
      </c>
      <c r="DD24" s="25">
        <f t="shared" si="7"/>
        <v>0</v>
      </c>
      <c r="DE24" s="25">
        <v>0</v>
      </c>
      <c r="DF24" s="25">
        <v>0</v>
      </c>
      <c r="DG24" s="25">
        <v>0</v>
      </c>
      <c r="DH24" s="25">
        <v>0</v>
      </c>
      <c r="DI24" s="25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f t="shared" si="8"/>
        <v>0</v>
      </c>
      <c r="DO24" s="27">
        <v>0</v>
      </c>
      <c r="DP24" s="27">
        <v>0</v>
      </c>
      <c r="DQ24" s="27">
        <v>0</v>
      </c>
      <c r="DR24" s="27">
        <v>0</v>
      </c>
      <c r="DS24" s="27">
        <v>0</v>
      </c>
      <c r="DT24" s="27">
        <v>0</v>
      </c>
      <c r="DU24" s="27">
        <f t="shared" si="9"/>
        <v>0</v>
      </c>
      <c r="DV24" s="27">
        <v>0</v>
      </c>
      <c r="DW24" s="27">
        <v>0</v>
      </c>
      <c r="DX24" s="27">
        <v>0</v>
      </c>
      <c r="DY24" s="27">
        <v>0</v>
      </c>
      <c r="DZ24" s="27">
        <v>0</v>
      </c>
      <c r="EA24" s="27">
        <v>0</v>
      </c>
      <c r="EB24" s="27">
        <v>0</v>
      </c>
      <c r="EC24" s="27">
        <v>0</v>
      </c>
      <c r="ED24" s="27">
        <f t="shared" si="10"/>
        <v>0</v>
      </c>
      <c r="EE24" s="27"/>
      <c r="EF24" s="27"/>
      <c r="EG24" s="27">
        <f t="shared" si="11"/>
        <v>0</v>
      </c>
      <c r="EH24" s="27"/>
      <c r="EI24" s="27"/>
      <c r="EJ24" s="27"/>
      <c r="EK24" s="27"/>
      <c r="EL24" s="27">
        <f t="shared" si="12"/>
        <v>0</v>
      </c>
      <c r="EM24" s="27"/>
      <c r="EN24" s="27"/>
      <c r="EO24" s="27"/>
      <c r="EP24" s="27"/>
      <c r="EQ24" s="27">
        <f t="shared" si="13"/>
        <v>0</v>
      </c>
      <c r="ER24" s="27"/>
      <c r="ES24" s="27"/>
      <c r="ET24" s="27"/>
      <c r="EU24" s="27"/>
      <c r="EV24" s="27"/>
      <c r="EW24" s="27"/>
      <c r="EX24" s="27"/>
      <c r="EY24" s="27"/>
      <c r="EZ24" s="27">
        <f t="shared" si="14"/>
        <v>0</v>
      </c>
      <c r="FA24" s="27"/>
      <c r="FB24" s="27"/>
      <c r="FC24" s="27"/>
      <c r="FD24" s="27"/>
      <c r="FE24" s="27"/>
      <c r="FF24" s="27"/>
      <c r="FG24" s="27"/>
      <c r="FH24" s="27"/>
      <c r="FI24" s="27"/>
      <c r="FJ24" s="27">
        <f t="shared" si="15"/>
        <v>0</v>
      </c>
      <c r="FK24" s="27"/>
      <c r="FL24" s="27"/>
      <c r="FM24" s="27"/>
      <c r="FN24" s="27"/>
      <c r="FO24" s="27"/>
      <c r="FP24" s="27">
        <f t="shared" si="16"/>
        <v>0</v>
      </c>
      <c r="FQ24" s="27"/>
      <c r="FR24" s="27"/>
      <c r="FS24" s="27"/>
      <c r="FT24" s="27"/>
      <c r="FU24" s="27">
        <f t="shared" si="17"/>
        <v>0</v>
      </c>
      <c r="FV24" s="25">
        <f t="shared" si="18"/>
        <v>696.66666666666663</v>
      </c>
      <c r="FW24" s="25">
        <f t="shared" si="19"/>
        <v>0</v>
      </c>
      <c r="FX24" s="25">
        <f t="shared" si="20"/>
        <v>696.66666666666663</v>
      </c>
      <c r="FY24" s="25">
        <v>0</v>
      </c>
      <c r="FZ24" s="25">
        <f t="shared" si="21"/>
        <v>73.333333333333343</v>
      </c>
      <c r="GA24" s="25">
        <v>40</v>
      </c>
      <c r="GB24" s="25">
        <v>0</v>
      </c>
      <c r="GC24" s="25">
        <v>33.333333333333336</v>
      </c>
      <c r="GD24" s="25">
        <v>0</v>
      </c>
      <c r="GE24" s="28">
        <v>4</v>
      </c>
      <c r="GF24" s="28">
        <v>26.333333333333332</v>
      </c>
    </row>
    <row r="25" spans="1:188" s="22" customFormat="1" ht="18.75" x14ac:dyDescent="0.2">
      <c r="A25" s="74">
        <v>5</v>
      </c>
      <c r="B25" s="75" t="s">
        <v>96</v>
      </c>
      <c r="C25" s="68"/>
      <c r="D25" s="25">
        <v>257.66666666666669</v>
      </c>
      <c r="E25" s="25">
        <v>0</v>
      </c>
      <c r="F25" s="25">
        <v>266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18.666666666666668</v>
      </c>
      <c r="P25" s="25">
        <v>33.333333333333336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f t="shared" si="0"/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f t="shared" si="1"/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f t="shared" si="2"/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0</v>
      </c>
      <c r="BE25" s="25">
        <f t="shared" si="3"/>
        <v>0</v>
      </c>
      <c r="BF25" s="25">
        <v>0</v>
      </c>
      <c r="BG25" s="25">
        <v>0</v>
      </c>
      <c r="BH25" s="25">
        <v>0</v>
      </c>
      <c r="BI25" s="25">
        <v>0</v>
      </c>
      <c r="BJ25" s="25">
        <v>0</v>
      </c>
      <c r="BK25" s="25">
        <v>0</v>
      </c>
      <c r="BL25" s="25">
        <v>0</v>
      </c>
      <c r="BM25" s="25">
        <v>0</v>
      </c>
      <c r="BN25" s="25">
        <v>0</v>
      </c>
      <c r="BO25" s="25">
        <f t="shared" si="4"/>
        <v>0</v>
      </c>
      <c r="BP25" s="25">
        <v>0</v>
      </c>
      <c r="BQ25" s="25">
        <v>0</v>
      </c>
      <c r="BR25" s="25">
        <v>0</v>
      </c>
      <c r="BS25" s="25">
        <v>0</v>
      </c>
      <c r="BT25" s="25">
        <v>0</v>
      </c>
      <c r="BU25" s="25">
        <v>0</v>
      </c>
      <c r="BV25" s="25">
        <v>0</v>
      </c>
      <c r="BW25" s="25">
        <v>0</v>
      </c>
      <c r="BX25" s="25">
        <v>0</v>
      </c>
      <c r="BY25" s="25">
        <f t="shared" si="5"/>
        <v>0</v>
      </c>
      <c r="BZ25" s="26"/>
      <c r="CA25" s="26"/>
      <c r="CB25" s="26"/>
      <c r="CC25" s="25">
        <v>5</v>
      </c>
      <c r="CD25" s="25">
        <v>6</v>
      </c>
      <c r="CE25" s="25">
        <v>2</v>
      </c>
      <c r="CF25" s="25">
        <v>2</v>
      </c>
      <c r="CG25" s="25">
        <v>0</v>
      </c>
      <c r="CH25" s="25">
        <v>0</v>
      </c>
      <c r="CI25" s="25">
        <v>0</v>
      </c>
      <c r="CJ25" s="25">
        <v>0</v>
      </c>
      <c r="CK25" s="25">
        <v>0</v>
      </c>
      <c r="CL25" s="25">
        <v>0</v>
      </c>
      <c r="CM25" s="25">
        <v>0</v>
      </c>
      <c r="CN25" s="25">
        <v>0</v>
      </c>
      <c r="CO25" s="25">
        <v>0</v>
      </c>
      <c r="CP25" s="25">
        <v>0</v>
      </c>
      <c r="CQ25" s="25">
        <v>0</v>
      </c>
      <c r="CR25" s="25">
        <v>0</v>
      </c>
      <c r="CS25" s="25">
        <v>0</v>
      </c>
      <c r="CT25" s="25">
        <f t="shared" si="6"/>
        <v>0</v>
      </c>
      <c r="CU25" s="25">
        <v>0</v>
      </c>
      <c r="CV25" s="25">
        <v>0</v>
      </c>
      <c r="CW25" s="25">
        <v>0</v>
      </c>
      <c r="CX25" s="25">
        <v>0</v>
      </c>
      <c r="CY25" s="25">
        <v>0</v>
      </c>
      <c r="CZ25" s="25">
        <v>0</v>
      </c>
      <c r="DA25" s="25">
        <v>0</v>
      </c>
      <c r="DB25" s="25">
        <v>0</v>
      </c>
      <c r="DC25" s="25">
        <v>0</v>
      </c>
      <c r="DD25" s="25">
        <f t="shared" si="7"/>
        <v>0</v>
      </c>
      <c r="DE25" s="25">
        <v>0</v>
      </c>
      <c r="DF25" s="25">
        <v>0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</v>
      </c>
      <c r="DN25" s="25">
        <f t="shared" si="8"/>
        <v>0</v>
      </c>
      <c r="DO25" s="27">
        <v>0</v>
      </c>
      <c r="DP25" s="27">
        <v>0</v>
      </c>
      <c r="DQ25" s="27">
        <v>0</v>
      </c>
      <c r="DR25" s="27">
        <v>0</v>
      </c>
      <c r="DS25" s="27">
        <v>0</v>
      </c>
      <c r="DT25" s="27">
        <v>0</v>
      </c>
      <c r="DU25" s="27">
        <f t="shared" si="9"/>
        <v>0</v>
      </c>
      <c r="DV25" s="27">
        <v>0</v>
      </c>
      <c r="DW25" s="27">
        <v>0</v>
      </c>
      <c r="DX25" s="27">
        <v>0</v>
      </c>
      <c r="DY25" s="27">
        <v>0</v>
      </c>
      <c r="DZ25" s="27">
        <v>0</v>
      </c>
      <c r="EA25" s="27">
        <v>0</v>
      </c>
      <c r="EB25" s="27">
        <v>0</v>
      </c>
      <c r="EC25" s="27">
        <v>0</v>
      </c>
      <c r="ED25" s="27">
        <f t="shared" si="10"/>
        <v>0</v>
      </c>
      <c r="EE25" s="27"/>
      <c r="EF25" s="27"/>
      <c r="EG25" s="27">
        <f t="shared" si="11"/>
        <v>0</v>
      </c>
      <c r="EH25" s="27"/>
      <c r="EI25" s="27"/>
      <c r="EJ25" s="27"/>
      <c r="EK25" s="27"/>
      <c r="EL25" s="27">
        <f t="shared" si="12"/>
        <v>0</v>
      </c>
      <c r="EM25" s="27"/>
      <c r="EN25" s="27"/>
      <c r="EO25" s="27"/>
      <c r="EP25" s="27"/>
      <c r="EQ25" s="27">
        <f t="shared" si="13"/>
        <v>0</v>
      </c>
      <c r="ER25" s="27"/>
      <c r="ES25" s="27"/>
      <c r="ET25" s="27"/>
      <c r="EU25" s="27"/>
      <c r="EV25" s="27"/>
      <c r="EW25" s="27"/>
      <c r="EX25" s="27"/>
      <c r="EY25" s="27"/>
      <c r="EZ25" s="27">
        <f t="shared" si="14"/>
        <v>0</v>
      </c>
      <c r="FA25" s="27"/>
      <c r="FB25" s="27"/>
      <c r="FC25" s="27"/>
      <c r="FD25" s="27"/>
      <c r="FE25" s="27"/>
      <c r="FF25" s="27"/>
      <c r="FG25" s="27"/>
      <c r="FH25" s="27"/>
      <c r="FI25" s="27"/>
      <c r="FJ25" s="27">
        <f t="shared" si="15"/>
        <v>0</v>
      </c>
      <c r="FK25" s="27"/>
      <c r="FL25" s="27"/>
      <c r="FM25" s="27"/>
      <c r="FN25" s="27"/>
      <c r="FO25" s="27"/>
      <c r="FP25" s="27">
        <f t="shared" si="16"/>
        <v>0</v>
      </c>
      <c r="FQ25" s="27"/>
      <c r="FR25" s="27"/>
      <c r="FS25" s="27"/>
      <c r="FT25" s="27"/>
      <c r="FU25" s="27">
        <f t="shared" si="17"/>
        <v>0</v>
      </c>
      <c r="FV25" s="25">
        <f t="shared" si="18"/>
        <v>590.66666666666674</v>
      </c>
      <c r="FW25" s="25">
        <f t="shared" si="19"/>
        <v>0</v>
      </c>
      <c r="FX25" s="25">
        <f t="shared" si="20"/>
        <v>590.66666666666674</v>
      </c>
      <c r="FY25" s="25">
        <v>0</v>
      </c>
      <c r="FZ25" s="25">
        <f t="shared" si="21"/>
        <v>70.333333333333329</v>
      </c>
      <c r="GA25" s="25">
        <v>39</v>
      </c>
      <c r="GB25" s="25">
        <v>0</v>
      </c>
      <c r="GC25" s="25">
        <v>31.333333333333332</v>
      </c>
      <c r="GD25" s="25">
        <v>0</v>
      </c>
      <c r="GE25" s="28">
        <v>0</v>
      </c>
      <c r="GF25" s="28">
        <v>22</v>
      </c>
    </row>
    <row r="26" spans="1:188" s="22" customFormat="1" ht="18.75" x14ac:dyDescent="0.2">
      <c r="A26" s="74">
        <v>6</v>
      </c>
      <c r="B26" s="75" t="s">
        <v>97</v>
      </c>
      <c r="C26" s="68"/>
      <c r="D26" s="25">
        <v>203.33333333333334</v>
      </c>
      <c r="E26" s="25">
        <v>0</v>
      </c>
      <c r="F26" s="25">
        <v>223.33333333333334</v>
      </c>
      <c r="G26" s="25">
        <v>0</v>
      </c>
      <c r="H26" s="25">
        <v>15.666666666666666</v>
      </c>
      <c r="I26" s="25">
        <v>33.333333333333336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f t="shared" si="0"/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f t="shared" si="1"/>
        <v>0</v>
      </c>
      <c r="AL26" s="25">
        <v>0</v>
      </c>
      <c r="AM26" s="25">
        <v>0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f t="shared" si="2"/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f t="shared" si="3"/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f t="shared" si="4"/>
        <v>0</v>
      </c>
      <c r="BP26" s="25">
        <v>0</v>
      </c>
      <c r="BQ26" s="25">
        <v>0</v>
      </c>
      <c r="BR26" s="25">
        <v>0</v>
      </c>
      <c r="BS26" s="25">
        <v>0</v>
      </c>
      <c r="BT26" s="25">
        <v>0</v>
      </c>
      <c r="BU26" s="25">
        <v>0</v>
      </c>
      <c r="BV26" s="25">
        <v>0</v>
      </c>
      <c r="BW26" s="25">
        <v>0</v>
      </c>
      <c r="BX26" s="25">
        <v>0</v>
      </c>
      <c r="BY26" s="25">
        <f t="shared" si="5"/>
        <v>0</v>
      </c>
      <c r="BZ26" s="26"/>
      <c r="CA26" s="26"/>
      <c r="CB26" s="26"/>
      <c r="CC26" s="25">
        <v>1</v>
      </c>
      <c r="CD26" s="25">
        <v>0</v>
      </c>
      <c r="CE26" s="25">
        <v>0</v>
      </c>
      <c r="CF26" s="25">
        <v>0</v>
      </c>
      <c r="CG26" s="25">
        <v>0</v>
      </c>
      <c r="CH26" s="25">
        <v>0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25">
        <v>0</v>
      </c>
      <c r="CR26" s="25">
        <v>0</v>
      </c>
      <c r="CS26" s="25">
        <v>0</v>
      </c>
      <c r="CT26" s="25">
        <f t="shared" si="6"/>
        <v>0</v>
      </c>
      <c r="CU26" s="25">
        <v>0</v>
      </c>
      <c r="CV26" s="25">
        <v>0</v>
      </c>
      <c r="CW26" s="25">
        <v>0</v>
      </c>
      <c r="CX26" s="25">
        <v>0</v>
      </c>
      <c r="CY26" s="25">
        <v>0</v>
      </c>
      <c r="CZ26" s="25">
        <v>0</v>
      </c>
      <c r="DA26" s="25">
        <v>0</v>
      </c>
      <c r="DB26" s="25">
        <v>0</v>
      </c>
      <c r="DC26" s="25">
        <v>0</v>
      </c>
      <c r="DD26" s="25">
        <f t="shared" si="7"/>
        <v>0</v>
      </c>
      <c r="DE26" s="25">
        <v>0</v>
      </c>
      <c r="DF26" s="25">
        <v>0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f t="shared" si="8"/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0</v>
      </c>
      <c r="DT26" s="27">
        <v>0</v>
      </c>
      <c r="DU26" s="27">
        <f t="shared" si="9"/>
        <v>0</v>
      </c>
      <c r="DV26" s="27">
        <v>0</v>
      </c>
      <c r="DW26" s="27">
        <v>0</v>
      </c>
      <c r="DX26" s="27">
        <v>0</v>
      </c>
      <c r="DY26" s="27">
        <v>0</v>
      </c>
      <c r="DZ26" s="27">
        <v>0</v>
      </c>
      <c r="EA26" s="27">
        <v>0</v>
      </c>
      <c r="EB26" s="27">
        <v>0</v>
      </c>
      <c r="EC26" s="27">
        <v>0</v>
      </c>
      <c r="ED26" s="27">
        <f t="shared" si="10"/>
        <v>0</v>
      </c>
      <c r="EE26" s="27"/>
      <c r="EF26" s="27"/>
      <c r="EG26" s="27">
        <f t="shared" si="11"/>
        <v>0</v>
      </c>
      <c r="EH26" s="27"/>
      <c r="EI26" s="27"/>
      <c r="EJ26" s="27"/>
      <c r="EK26" s="27"/>
      <c r="EL26" s="27">
        <f t="shared" si="12"/>
        <v>0</v>
      </c>
      <c r="EM26" s="27"/>
      <c r="EN26" s="27"/>
      <c r="EO26" s="27"/>
      <c r="EP26" s="27"/>
      <c r="EQ26" s="27">
        <f t="shared" si="13"/>
        <v>0</v>
      </c>
      <c r="ER26" s="27"/>
      <c r="ES26" s="27"/>
      <c r="ET26" s="27"/>
      <c r="EU26" s="27"/>
      <c r="EV26" s="27"/>
      <c r="EW26" s="27"/>
      <c r="EX26" s="27"/>
      <c r="EY26" s="27"/>
      <c r="EZ26" s="27">
        <f t="shared" si="14"/>
        <v>0</v>
      </c>
      <c r="FA26" s="27"/>
      <c r="FB26" s="27"/>
      <c r="FC26" s="27"/>
      <c r="FD26" s="27"/>
      <c r="FE26" s="27"/>
      <c r="FF26" s="27"/>
      <c r="FG26" s="27"/>
      <c r="FH26" s="27"/>
      <c r="FI26" s="27"/>
      <c r="FJ26" s="27">
        <f t="shared" si="15"/>
        <v>0</v>
      </c>
      <c r="FK26" s="27"/>
      <c r="FL26" s="27"/>
      <c r="FM26" s="27"/>
      <c r="FN26" s="27"/>
      <c r="FO26" s="27"/>
      <c r="FP26" s="27">
        <f t="shared" si="16"/>
        <v>0</v>
      </c>
      <c r="FQ26" s="27"/>
      <c r="FR26" s="27"/>
      <c r="FS26" s="27"/>
      <c r="FT26" s="27"/>
      <c r="FU26" s="27">
        <f t="shared" si="17"/>
        <v>0</v>
      </c>
      <c r="FV26" s="25">
        <f t="shared" si="18"/>
        <v>476.66666666666669</v>
      </c>
      <c r="FW26" s="25">
        <f t="shared" si="19"/>
        <v>0</v>
      </c>
      <c r="FX26" s="25">
        <f t="shared" si="20"/>
        <v>476.66666666666669</v>
      </c>
      <c r="FY26" s="25">
        <v>0</v>
      </c>
      <c r="FZ26" s="25">
        <f t="shared" si="21"/>
        <v>54.333333333333336</v>
      </c>
      <c r="GA26" s="25">
        <v>29.666666666666668</v>
      </c>
      <c r="GB26" s="25">
        <v>0</v>
      </c>
      <c r="GC26" s="25">
        <v>24.666666666666668</v>
      </c>
      <c r="GD26" s="25">
        <v>0</v>
      </c>
      <c r="GE26" s="28">
        <v>0</v>
      </c>
      <c r="GF26" s="28">
        <v>19</v>
      </c>
    </row>
    <row r="27" spans="1:188" s="22" customFormat="1" ht="18.75" x14ac:dyDescent="0.2">
      <c r="A27" s="74">
        <v>7</v>
      </c>
      <c r="B27" s="75" t="s">
        <v>98</v>
      </c>
      <c r="C27" s="68"/>
      <c r="D27" s="25">
        <v>223.33333333333334</v>
      </c>
      <c r="E27" s="25">
        <v>0</v>
      </c>
      <c r="F27" s="25">
        <v>309.66666666666669</v>
      </c>
      <c r="G27" s="25">
        <v>0</v>
      </c>
      <c r="H27" s="25">
        <v>16.666666666666668</v>
      </c>
      <c r="I27" s="25">
        <v>37.333333333333336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f t="shared" si="0"/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">
        <v>0</v>
      </c>
      <c r="AK27" s="25">
        <f t="shared" si="1"/>
        <v>0</v>
      </c>
      <c r="AL27" s="25">
        <v>0</v>
      </c>
      <c r="AM27" s="25">
        <v>0</v>
      </c>
      <c r="AN27" s="25">
        <v>0</v>
      </c>
      <c r="AO27" s="25">
        <v>0</v>
      </c>
      <c r="AP27" s="25">
        <v>0</v>
      </c>
      <c r="AQ27" s="25">
        <v>0</v>
      </c>
      <c r="AR27" s="25">
        <v>0</v>
      </c>
      <c r="AS27" s="25">
        <v>0</v>
      </c>
      <c r="AT27" s="25">
        <v>0</v>
      </c>
      <c r="AU27" s="25">
        <f t="shared" si="2"/>
        <v>0</v>
      </c>
      <c r="AV27" s="25">
        <v>0</v>
      </c>
      <c r="AW27" s="25">
        <v>0</v>
      </c>
      <c r="AX27" s="25">
        <v>0</v>
      </c>
      <c r="AY27" s="25">
        <v>0</v>
      </c>
      <c r="AZ27" s="25">
        <v>0</v>
      </c>
      <c r="BA27" s="25">
        <v>0</v>
      </c>
      <c r="BB27" s="25">
        <v>0</v>
      </c>
      <c r="BC27" s="25">
        <v>0</v>
      </c>
      <c r="BD27" s="25">
        <v>0</v>
      </c>
      <c r="BE27" s="25">
        <f t="shared" si="3"/>
        <v>0</v>
      </c>
      <c r="BF27" s="25">
        <v>0</v>
      </c>
      <c r="BG27" s="25">
        <v>0</v>
      </c>
      <c r="BH27" s="25">
        <v>0</v>
      </c>
      <c r="BI27" s="25">
        <v>0</v>
      </c>
      <c r="BJ27" s="25">
        <v>0</v>
      </c>
      <c r="BK27" s="25">
        <v>0</v>
      </c>
      <c r="BL27" s="25">
        <v>0</v>
      </c>
      <c r="BM27" s="25">
        <v>0</v>
      </c>
      <c r="BN27" s="25">
        <v>0</v>
      </c>
      <c r="BO27" s="25">
        <f t="shared" si="4"/>
        <v>0</v>
      </c>
      <c r="BP27" s="25">
        <v>0</v>
      </c>
      <c r="BQ27" s="25">
        <v>0</v>
      </c>
      <c r="BR27" s="25">
        <v>0</v>
      </c>
      <c r="BS27" s="25">
        <v>0</v>
      </c>
      <c r="BT27" s="25">
        <v>0</v>
      </c>
      <c r="BU27" s="25">
        <v>0</v>
      </c>
      <c r="BV27" s="25">
        <v>0</v>
      </c>
      <c r="BW27" s="25">
        <v>0</v>
      </c>
      <c r="BX27" s="25">
        <v>0</v>
      </c>
      <c r="BY27" s="25">
        <f t="shared" si="5"/>
        <v>0</v>
      </c>
      <c r="BZ27" s="26"/>
      <c r="CA27" s="26"/>
      <c r="CB27" s="26"/>
      <c r="CC27" s="25">
        <v>1</v>
      </c>
      <c r="CD27" s="25">
        <v>0</v>
      </c>
      <c r="CE27" s="25">
        <v>0</v>
      </c>
      <c r="CF27" s="25">
        <v>0</v>
      </c>
      <c r="CG27" s="25">
        <v>0</v>
      </c>
      <c r="CH27" s="25">
        <v>0</v>
      </c>
      <c r="CI27" s="25">
        <v>0</v>
      </c>
      <c r="CJ27" s="25">
        <v>0</v>
      </c>
      <c r="CK27" s="25">
        <v>0</v>
      </c>
      <c r="CL27" s="25">
        <v>0</v>
      </c>
      <c r="CM27" s="25">
        <v>0</v>
      </c>
      <c r="CN27" s="25">
        <v>0</v>
      </c>
      <c r="CO27" s="25">
        <v>0</v>
      </c>
      <c r="CP27" s="25">
        <v>0</v>
      </c>
      <c r="CQ27" s="25">
        <v>0</v>
      </c>
      <c r="CR27" s="25">
        <v>0</v>
      </c>
      <c r="CS27" s="25">
        <v>0</v>
      </c>
      <c r="CT27" s="25">
        <f t="shared" si="6"/>
        <v>0</v>
      </c>
      <c r="CU27" s="25">
        <v>0</v>
      </c>
      <c r="CV27" s="25">
        <v>0</v>
      </c>
      <c r="CW27" s="25">
        <v>0</v>
      </c>
      <c r="CX27" s="25">
        <v>0</v>
      </c>
      <c r="CY27" s="25">
        <v>0</v>
      </c>
      <c r="CZ27" s="25">
        <v>0</v>
      </c>
      <c r="DA27" s="25">
        <v>0</v>
      </c>
      <c r="DB27" s="25">
        <v>0</v>
      </c>
      <c r="DC27" s="25">
        <v>0</v>
      </c>
      <c r="DD27" s="25">
        <f t="shared" si="7"/>
        <v>0</v>
      </c>
      <c r="DE27" s="25">
        <v>0</v>
      </c>
      <c r="DF27" s="25">
        <v>0</v>
      </c>
      <c r="DG27" s="25">
        <v>0</v>
      </c>
      <c r="DH27" s="25">
        <v>0</v>
      </c>
      <c r="DI27" s="25">
        <v>0</v>
      </c>
      <c r="DJ27" s="25">
        <v>0</v>
      </c>
      <c r="DK27" s="25">
        <v>0</v>
      </c>
      <c r="DL27" s="25">
        <v>0</v>
      </c>
      <c r="DM27" s="25">
        <v>0</v>
      </c>
      <c r="DN27" s="25">
        <f t="shared" si="8"/>
        <v>0</v>
      </c>
      <c r="DO27" s="27">
        <v>0</v>
      </c>
      <c r="DP27" s="27">
        <v>0</v>
      </c>
      <c r="DQ27" s="27">
        <v>0</v>
      </c>
      <c r="DR27" s="27">
        <v>0</v>
      </c>
      <c r="DS27" s="27">
        <v>0</v>
      </c>
      <c r="DT27" s="27">
        <v>0</v>
      </c>
      <c r="DU27" s="27">
        <f t="shared" si="9"/>
        <v>0</v>
      </c>
      <c r="DV27" s="27">
        <v>0</v>
      </c>
      <c r="DW27" s="27">
        <v>0</v>
      </c>
      <c r="DX27" s="27">
        <v>0</v>
      </c>
      <c r="DY27" s="27">
        <v>0</v>
      </c>
      <c r="DZ27" s="27">
        <v>0</v>
      </c>
      <c r="EA27" s="27">
        <v>0</v>
      </c>
      <c r="EB27" s="27">
        <v>0</v>
      </c>
      <c r="EC27" s="27">
        <v>0</v>
      </c>
      <c r="ED27" s="27">
        <f t="shared" si="10"/>
        <v>0</v>
      </c>
      <c r="EE27" s="27"/>
      <c r="EF27" s="27"/>
      <c r="EG27" s="27">
        <f t="shared" si="11"/>
        <v>0</v>
      </c>
      <c r="EH27" s="27"/>
      <c r="EI27" s="27"/>
      <c r="EJ27" s="27"/>
      <c r="EK27" s="27"/>
      <c r="EL27" s="27">
        <f t="shared" si="12"/>
        <v>0</v>
      </c>
      <c r="EM27" s="27"/>
      <c r="EN27" s="27"/>
      <c r="EO27" s="27"/>
      <c r="EP27" s="27"/>
      <c r="EQ27" s="27">
        <f t="shared" si="13"/>
        <v>0</v>
      </c>
      <c r="ER27" s="27"/>
      <c r="ES27" s="27"/>
      <c r="ET27" s="27"/>
      <c r="EU27" s="27"/>
      <c r="EV27" s="27"/>
      <c r="EW27" s="27"/>
      <c r="EX27" s="27"/>
      <c r="EY27" s="27"/>
      <c r="EZ27" s="27">
        <f t="shared" si="14"/>
        <v>0</v>
      </c>
      <c r="FA27" s="27"/>
      <c r="FB27" s="27"/>
      <c r="FC27" s="27"/>
      <c r="FD27" s="27"/>
      <c r="FE27" s="27"/>
      <c r="FF27" s="27"/>
      <c r="FG27" s="27"/>
      <c r="FH27" s="27"/>
      <c r="FI27" s="27"/>
      <c r="FJ27" s="27">
        <f t="shared" si="15"/>
        <v>0</v>
      </c>
      <c r="FK27" s="27"/>
      <c r="FL27" s="27"/>
      <c r="FM27" s="27"/>
      <c r="FN27" s="27"/>
      <c r="FO27" s="27"/>
      <c r="FP27" s="27">
        <f t="shared" si="16"/>
        <v>0</v>
      </c>
      <c r="FQ27" s="27"/>
      <c r="FR27" s="27"/>
      <c r="FS27" s="27"/>
      <c r="FT27" s="27"/>
      <c r="FU27" s="27">
        <f t="shared" si="17"/>
        <v>0</v>
      </c>
      <c r="FV27" s="25">
        <f t="shared" si="18"/>
        <v>588</v>
      </c>
      <c r="FW27" s="25">
        <f t="shared" si="19"/>
        <v>0</v>
      </c>
      <c r="FX27" s="25">
        <f t="shared" si="20"/>
        <v>588</v>
      </c>
      <c r="FY27" s="25">
        <v>0</v>
      </c>
      <c r="FZ27" s="25">
        <f t="shared" si="21"/>
        <v>89.666666666666657</v>
      </c>
      <c r="GA27" s="25">
        <v>34</v>
      </c>
      <c r="GB27" s="25">
        <v>0</v>
      </c>
      <c r="GC27" s="25">
        <v>55.666666666666664</v>
      </c>
      <c r="GD27" s="25">
        <v>0</v>
      </c>
      <c r="GE27" s="28">
        <v>1</v>
      </c>
      <c r="GF27" s="28">
        <v>23</v>
      </c>
    </row>
    <row r="28" spans="1:188" s="22" customFormat="1" ht="18.75" x14ac:dyDescent="0.2">
      <c r="A28" s="74">
        <v>8</v>
      </c>
      <c r="B28" s="75" t="s">
        <v>99</v>
      </c>
      <c r="C28" s="68"/>
      <c r="D28" s="25">
        <v>316.33333333333331</v>
      </c>
      <c r="E28" s="25">
        <v>0</v>
      </c>
      <c r="F28" s="25">
        <v>319.33333333333331</v>
      </c>
      <c r="G28" s="25">
        <v>0</v>
      </c>
      <c r="H28" s="25">
        <v>18.666666666666668</v>
      </c>
      <c r="I28" s="25">
        <v>33.333333333333336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1</v>
      </c>
      <c r="X28" s="25">
        <v>0</v>
      </c>
      <c r="Y28" s="25">
        <v>0</v>
      </c>
      <c r="Z28" s="25">
        <v>0</v>
      </c>
      <c r="AA28" s="25">
        <f t="shared" si="0"/>
        <v>1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f t="shared" si="1"/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1</v>
      </c>
      <c r="AS28" s="25">
        <v>0</v>
      </c>
      <c r="AT28" s="25">
        <v>0</v>
      </c>
      <c r="AU28" s="25">
        <f t="shared" si="2"/>
        <v>1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f t="shared" si="3"/>
        <v>0</v>
      </c>
      <c r="BF28" s="25">
        <v>0</v>
      </c>
      <c r="BG28" s="25">
        <v>0</v>
      </c>
      <c r="BH28" s="25">
        <v>0</v>
      </c>
      <c r="BI28" s="25">
        <v>0</v>
      </c>
      <c r="BJ28" s="25">
        <v>0</v>
      </c>
      <c r="BK28" s="25">
        <v>0</v>
      </c>
      <c r="BL28" s="25">
        <v>0</v>
      </c>
      <c r="BM28" s="25">
        <v>0</v>
      </c>
      <c r="BN28" s="25">
        <v>0</v>
      </c>
      <c r="BO28" s="25">
        <f t="shared" si="4"/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>
        <v>0</v>
      </c>
      <c r="BY28" s="25">
        <f t="shared" si="5"/>
        <v>0</v>
      </c>
      <c r="BZ28" s="26"/>
      <c r="CA28" s="26"/>
      <c r="CB28" s="26"/>
      <c r="CC28" s="25">
        <v>1</v>
      </c>
      <c r="CD28" s="25">
        <v>0</v>
      </c>
      <c r="CE28" s="25">
        <v>0</v>
      </c>
      <c r="CF28" s="25">
        <v>0</v>
      </c>
      <c r="CG28" s="25">
        <v>0</v>
      </c>
      <c r="CH28" s="25">
        <v>0</v>
      </c>
      <c r="CI28" s="25">
        <v>0</v>
      </c>
      <c r="CJ28" s="25">
        <v>0</v>
      </c>
      <c r="CK28" s="25">
        <v>0</v>
      </c>
      <c r="CL28" s="25">
        <v>0</v>
      </c>
      <c r="CM28" s="25">
        <v>0</v>
      </c>
      <c r="CN28" s="25">
        <v>0</v>
      </c>
      <c r="CO28" s="25">
        <v>0</v>
      </c>
      <c r="CP28" s="25">
        <v>0</v>
      </c>
      <c r="CQ28" s="25">
        <v>0</v>
      </c>
      <c r="CR28" s="25">
        <v>0</v>
      </c>
      <c r="CS28" s="25">
        <v>0</v>
      </c>
      <c r="CT28" s="25">
        <f t="shared" si="6"/>
        <v>0</v>
      </c>
      <c r="CU28" s="25">
        <v>0</v>
      </c>
      <c r="CV28" s="25">
        <v>0</v>
      </c>
      <c r="CW28" s="25">
        <v>0</v>
      </c>
      <c r="CX28" s="25">
        <v>0</v>
      </c>
      <c r="CY28" s="25">
        <v>0</v>
      </c>
      <c r="CZ28" s="25">
        <v>0</v>
      </c>
      <c r="DA28" s="25">
        <v>0</v>
      </c>
      <c r="DB28" s="25">
        <v>0</v>
      </c>
      <c r="DC28" s="25">
        <v>0</v>
      </c>
      <c r="DD28" s="25">
        <f t="shared" si="7"/>
        <v>0</v>
      </c>
      <c r="DE28" s="25">
        <v>0</v>
      </c>
      <c r="DF28" s="25">
        <v>0</v>
      </c>
      <c r="DG28" s="25">
        <v>0</v>
      </c>
      <c r="DH28" s="25">
        <v>0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f t="shared" si="8"/>
        <v>0</v>
      </c>
      <c r="DO28" s="27">
        <v>0</v>
      </c>
      <c r="DP28" s="27">
        <v>0</v>
      </c>
      <c r="DQ28" s="27">
        <v>0</v>
      </c>
      <c r="DR28" s="27">
        <v>0</v>
      </c>
      <c r="DS28" s="27">
        <v>0</v>
      </c>
      <c r="DT28" s="27">
        <v>0</v>
      </c>
      <c r="DU28" s="27">
        <f t="shared" si="9"/>
        <v>0</v>
      </c>
      <c r="DV28" s="27">
        <v>0</v>
      </c>
      <c r="DW28" s="27">
        <v>0</v>
      </c>
      <c r="DX28" s="27">
        <v>0</v>
      </c>
      <c r="DY28" s="27">
        <v>0</v>
      </c>
      <c r="DZ28" s="27">
        <v>0</v>
      </c>
      <c r="EA28" s="27">
        <v>0</v>
      </c>
      <c r="EB28" s="27">
        <v>0</v>
      </c>
      <c r="EC28" s="27">
        <v>0</v>
      </c>
      <c r="ED28" s="27">
        <f t="shared" si="10"/>
        <v>0</v>
      </c>
      <c r="EE28" s="27"/>
      <c r="EF28" s="27"/>
      <c r="EG28" s="27">
        <f t="shared" si="11"/>
        <v>0</v>
      </c>
      <c r="EH28" s="27"/>
      <c r="EI28" s="27"/>
      <c r="EJ28" s="27"/>
      <c r="EK28" s="27"/>
      <c r="EL28" s="27">
        <f t="shared" si="12"/>
        <v>0</v>
      </c>
      <c r="EM28" s="27"/>
      <c r="EN28" s="27"/>
      <c r="EO28" s="27"/>
      <c r="EP28" s="27"/>
      <c r="EQ28" s="27">
        <f t="shared" si="13"/>
        <v>0</v>
      </c>
      <c r="ER28" s="27"/>
      <c r="ES28" s="27"/>
      <c r="ET28" s="27"/>
      <c r="EU28" s="27"/>
      <c r="EV28" s="27"/>
      <c r="EW28" s="27"/>
      <c r="EX28" s="27"/>
      <c r="EY28" s="27"/>
      <c r="EZ28" s="27">
        <f t="shared" si="14"/>
        <v>0</v>
      </c>
      <c r="FA28" s="27"/>
      <c r="FB28" s="27"/>
      <c r="FC28" s="27"/>
      <c r="FD28" s="27"/>
      <c r="FE28" s="27"/>
      <c r="FF28" s="27"/>
      <c r="FG28" s="27"/>
      <c r="FH28" s="27"/>
      <c r="FI28" s="27"/>
      <c r="FJ28" s="27">
        <f t="shared" si="15"/>
        <v>0</v>
      </c>
      <c r="FK28" s="27"/>
      <c r="FL28" s="27"/>
      <c r="FM28" s="27"/>
      <c r="FN28" s="27"/>
      <c r="FO28" s="27"/>
      <c r="FP28" s="27">
        <f t="shared" si="16"/>
        <v>0</v>
      </c>
      <c r="FQ28" s="27"/>
      <c r="FR28" s="27"/>
      <c r="FS28" s="27"/>
      <c r="FT28" s="27"/>
      <c r="FU28" s="27">
        <f t="shared" si="17"/>
        <v>0</v>
      </c>
      <c r="FV28" s="25">
        <f t="shared" si="18"/>
        <v>690.66666666666663</v>
      </c>
      <c r="FW28" s="25">
        <f t="shared" si="19"/>
        <v>0</v>
      </c>
      <c r="FX28" s="25">
        <f t="shared" si="20"/>
        <v>690.66666666666663</v>
      </c>
      <c r="FY28" s="25">
        <v>0</v>
      </c>
      <c r="FZ28" s="25">
        <f t="shared" si="21"/>
        <v>72.333333333333329</v>
      </c>
      <c r="GA28" s="25">
        <v>26.666666666666668</v>
      </c>
      <c r="GB28" s="25">
        <v>0</v>
      </c>
      <c r="GC28" s="25">
        <v>45.666666666666664</v>
      </c>
      <c r="GD28" s="25">
        <v>0</v>
      </c>
      <c r="GE28" s="28">
        <v>0</v>
      </c>
      <c r="GF28" s="28">
        <v>25</v>
      </c>
    </row>
    <row r="29" spans="1:188" s="22" customFormat="1" ht="18.75" x14ac:dyDescent="0.2">
      <c r="A29" s="74">
        <v>9</v>
      </c>
      <c r="B29" s="75" t="s">
        <v>100</v>
      </c>
      <c r="C29" s="68"/>
      <c r="D29" s="25">
        <v>330.66666666666669</v>
      </c>
      <c r="E29" s="25">
        <v>0</v>
      </c>
      <c r="F29" s="25">
        <v>340.66666666666669</v>
      </c>
      <c r="G29" s="25">
        <v>0</v>
      </c>
      <c r="H29" s="25">
        <v>30</v>
      </c>
      <c r="I29" s="25">
        <v>41.666666666666664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1</v>
      </c>
      <c r="X29" s="25">
        <v>3.6666666666666665</v>
      </c>
      <c r="Y29" s="25">
        <v>0</v>
      </c>
      <c r="Z29" s="25">
        <v>0</v>
      </c>
      <c r="AA29" s="25">
        <f t="shared" si="0"/>
        <v>4.6666666666666661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25">
        <f t="shared" si="1"/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f t="shared" si="2"/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0</v>
      </c>
      <c r="BE29" s="25">
        <f t="shared" si="3"/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</v>
      </c>
      <c r="BK29" s="25">
        <v>0</v>
      </c>
      <c r="BL29" s="25">
        <v>0</v>
      </c>
      <c r="BM29" s="25">
        <v>0</v>
      </c>
      <c r="BN29" s="25">
        <v>0</v>
      </c>
      <c r="BO29" s="25">
        <f t="shared" si="4"/>
        <v>0</v>
      </c>
      <c r="BP29" s="25">
        <v>0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0</v>
      </c>
      <c r="BX29" s="25">
        <v>0</v>
      </c>
      <c r="BY29" s="25">
        <f t="shared" si="5"/>
        <v>0</v>
      </c>
      <c r="BZ29" s="26"/>
      <c r="CA29" s="26"/>
      <c r="CB29" s="26"/>
      <c r="CC29" s="25">
        <v>2</v>
      </c>
      <c r="CD29" s="25">
        <v>5</v>
      </c>
      <c r="CE29" s="25">
        <v>0</v>
      </c>
      <c r="CF29" s="25">
        <v>0</v>
      </c>
      <c r="CG29" s="25">
        <v>0</v>
      </c>
      <c r="CH29" s="25">
        <v>0</v>
      </c>
      <c r="CI29" s="25">
        <v>0</v>
      </c>
      <c r="CJ29" s="25">
        <v>0</v>
      </c>
      <c r="CK29" s="25">
        <v>0</v>
      </c>
      <c r="CL29" s="25">
        <v>0</v>
      </c>
      <c r="CM29" s="25">
        <v>0</v>
      </c>
      <c r="CN29" s="25">
        <v>0</v>
      </c>
      <c r="CO29" s="25">
        <v>0</v>
      </c>
      <c r="CP29" s="25">
        <v>0</v>
      </c>
      <c r="CQ29" s="25">
        <v>0</v>
      </c>
      <c r="CR29" s="25">
        <v>0</v>
      </c>
      <c r="CS29" s="25">
        <v>0</v>
      </c>
      <c r="CT29" s="25">
        <f t="shared" si="6"/>
        <v>0</v>
      </c>
      <c r="CU29" s="25">
        <v>0</v>
      </c>
      <c r="CV29" s="25">
        <v>0</v>
      </c>
      <c r="CW29" s="25">
        <v>0</v>
      </c>
      <c r="CX29" s="25">
        <v>0</v>
      </c>
      <c r="CY29" s="25">
        <v>0</v>
      </c>
      <c r="CZ29" s="25">
        <v>0</v>
      </c>
      <c r="DA29" s="25">
        <v>0</v>
      </c>
      <c r="DB29" s="25">
        <v>0</v>
      </c>
      <c r="DC29" s="25">
        <v>0</v>
      </c>
      <c r="DD29" s="25">
        <f t="shared" si="7"/>
        <v>0</v>
      </c>
      <c r="DE29" s="25">
        <v>0</v>
      </c>
      <c r="DF29" s="25">
        <v>0</v>
      </c>
      <c r="DG29" s="25">
        <v>0</v>
      </c>
      <c r="DH29" s="25">
        <v>0</v>
      </c>
      <c r="DI29" s="25">
        <v>0</v>
      </c>
      <c r="DJ29" s="25">
        <v>0</v>
      </c>
      <c r="DK29" s="25">
        <v>0</v>
      </c>
      <c r="DL29" s="25">
        <v>0</v>
      </c>
      <c r="DM29" s="25">
        <v>0</v>
      </c>
      <c r="DN29" s="25">
        <f t="shared" si="8"/>
        <v>0</v>
      </c>
      <c r="DO29" s="27">
        <v>0</v>
      </c>
      <c r="DP29" s="27">
        <v>0</v>
      </c>
      <c r="DQ29" s="27">
        <v>0</v>
      </c>
      <c r="DR29" s="27">
        <v>0</v>
      </c>
      <c r="DS29" s="27">
        <v>0</v>
      </c>
      <c r="DT29" s="27">
        <v>0</v>
      </c>
      <c r="DU29" s="27">
        <f t="shared" si="9"/>
        <v>0</v>
      </c>
      <c r="DV29" s="27">
        <v>0</v>
      </c>
      <c r="DW29" s="27">
        <v>0</v>
      </c>
      <c r="DX29" s="27">
        <v>0</v>
      </c>
      <c r="DY29" s="27">
        <v>0</v>
      </c>
      <c r="DZ29" s="27">
        <v>0</v>
      </c>
      <c r="EA29" s="27">
        <v>0</v>
      </c>
      <c r="EB29" s="27">
        <v>0</v>
      </c>
      <c r="EC29" s="27">
        <v>0</v>
      </c>
      <c r="ED29" s="27">
        <f t="shared" si="10"/>
        <v>0</v>
      </c>
      <c r="EE29" s="27"/>
      <c r="EF29" s="27"/>
      <c r="EG29" s="27">
        <f t="shared" si="11"/>
        <v>0</v>
      </c>
      <c r="EH29" s="27"/>
      <c r="EI29" s="27"/>
      <c r="EJ29" s="27"/>
      <c r="EK29" s="27"/>
      <c r="EL29" s="27">
        <f t="shared" si="12"/>
        <v>0</v>
      </c>
      <c r="EM29" s="27"/>
      <c r="EN29" s="27"/>
      <c r="EO29" s="27"/>
      <c r="EP29" s="27"/>
      <c r="EQ29" s="27">
        <f t="shared" si="13"/>
        <v>0</v>
      </c>
      <c r="ER29" s="27"/>
      <c r="ES29" s="27"/>
      <c r="ET29" s="27"/>
      <c r="EU29" s="27"/>
      <c r="EV29" s="27"/>
      <c r="EW29" s="27"/>
      <c r="EX29" s="27"/>
      <c r="EY29" s="27"/>
      <c r="EZ29" s="27">
        <f t="shared" si="14"/>
        <v>0</v>
      </c>
      <c r="FA29" s="27"/>
      <c r="FB29" s="27"/>
      <c r="FC29" s="27"/>
      <c r="FD29" s="27"/>
      <c r="FE29" s="27"/>
      <c r="FF29" s="27"/>
      <c r="FG29" s="27"/>
      <c r="FH29" s="27"/>
      <c r="FI29" s="27"/>
      <c r="FJ29" s="27">
        <f t="shared" si="15"/>
        <v>0</v>
      </c>
      <c r="FK29" s="27"/>
      <c r="FL29" s="27"/>
      <c r="FM29" s="27"/>
      <c r="FN29" s="27"/>
      <c r="FO29" s="27"/>
      <c r="FP29" s="27">
        <f t="shared" si="16"/>
        <v>0</v>
      </c>
      <c r="FQ29" s="27"/>
      <c r="FR29" s="27"/>
      <c r="FS29" s="27"/>
      <c r="FT29" s="27"/>
      <c r="FU29" s="27">
        <f t="shared" si="17"/>
        <v>0</v>
      </c>
      <c r="FV29" s="25">
        <f t="shared" si="18"/>
        <v>754.66666666666663</v>
      </c>
      <c r="FW29" s="25">
        <f t="shared" si="19"/>
        <v>0</v>
      </c>
      <c r="FX29" s="25">
        <f t="shared" si="20"/>
        <v>754.66666666666663</v>
      </c>
      <c r="FY29" s="25">
        <v>0</v>
      </c>
      <c r="FZ29" s="25">
        <f t="shared" si="21"/>
        <v>89.666666666666657</v>
      </c>
      <c r="GA29" s="25">
        <v>39</v>
      </c>
      <c r="GB29" s="25">
        <v>0</v>
      </c>
      <c r="GC29" s="25">
        <v>50.666666666666664</v>
      </c>
      <c r="GD29" s="25">
        <v>0</v>
      </c>
      <c r="GE29" s="28">
        <v>0</v>
      </c>
      <c r="GF29" s="28">
        <v>28</v>
      </c>
    </row>
    <row r="30" spans="1:188" s="22" customFormat="1" ht="48.75" customHeight="1" x14ac:dyDescent="0.2">
      <c r="A30" s="74">
        <v>10</v>
      </c>
      <c r="B30" s="77" t="s">
        <v>101</v>
      </c>
      <c r="C30" s="68"/>
      <c r="D30" s="25">
        <v>245.33333333333334</v>
      </c>
      <c r="E30" s="25">
        <v>0</v>
      </c>
      <c r="F30" s="25">
        <v>288.33333333333331</v>
      </c>
      <c r="G30" s="25">
        <v>0</v>
      </c>
      <c r="H30" s="25">
        <v>17</v>
      </c>
      <c r="I30" s="25">
        <v>40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34</v>
      </c>
      <c r="Y30" s="25">
        <v>0</v>
      </c>
      <c r="Z30" s="25">
        <v>0</v>
      </c>
      <c r="AA30" s="25">
        <f t="shared" si="0"/>
        <v>34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f t="shared" si="1"/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f t="shared" si="2"/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f t="shared" si="3"/>
        <v>0</v>
      </c>
      <c r="BF30" s="25">
        <v>0</v>
      </c>
      <c r="BG30" s="25">
        <v>0</v>
      </c>
      <c r="BH30" s="25">
        <v>0</v>
      </c>
      <c r="BI30" s="25">
        <v>0</v>
      </c>
      <c r="BJ30" s="25">
        <v>0</v>
      </c>
      <c r="BK30" s="25">
        <v>0</v>
      </c>
      <c r="BL30" s="25">
        <v>0</v>
      </c>
      <c r="BM30" s="25">
        <v>0</v>
      </c>
      <c r="BN30" s="25">
        <v>0</v>
      </c>
      <c r="BO30" s="25">
        <f t="shared" si="4"/>
        <v>0</v>
      </c>
      <c r="BP30" s="25">
        <v>0</v>
      </c>
      <c r="BQ30" s="25">
        <v>0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</v>
      </c>
      <c r="BY30" s="25">
        <f t="shared" si="5"/>
        <v>0</v>
      </c>
      <c r="BZ30" s="26">
        <v>0</v>
      </c>
      <c r="CA30" s="26">
        <v>4</v>
      </c>
      <c r="CB30" s="26">
        <v>0.66666666666666663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5">
        <v>0</v>
      </c>
      <c r="CI30" s="25">
        <v>0</v>
      </c>
      <c r="CJ30" s="25">
        <v>0</v>
      </c>
      <c r="CK30" s="25">
        <v>0</v>
      </c>
      <c r="CL30" s="25">
        <v>0</v>
      </c>
      <c r="CM30" s="25">
        <v>0</v>
      </c>
      <c r="CN30" s="25">
        <v>0</v>
      </c>
      <c r="CO30" s="25">
        <v>0</v>
      </c>
      <c r="CP30" s="25">
        <v>0</v>
      </c>
      <c r="CQ30" s="25">
        <v>0</v>
      </c>
      <c r="CR30" s="25">
        <v>0</v>
      </c>
      <c r="CS30" s="25">
        <v>0</v>
      </c>
      <c r="CT30" s="25">
        <f t="shared" si="6"/>
        <v>0</v>
      </c>
      <c r="CU30" s="25">
        <v>0</v>
      </c>
      <c r="CV30" s="25">
        <v>0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0</v>
      </c>
      <c r="DC30" s="25">
        <v>0</v>
      </c>
      <c r="DD30" s="25">
        <f t="shared" si="7"/>
        <v>0</v>
      </c>
      <c r="DE30" s="25">
        <v>0</v>
      </c>
      <c r="DF30" s="25">
        <v>0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0</v>
      </c>
      <c r="DN30" s="25">
        <f t="shared" si="8"/>
        <v>0</v>
      </c>
      <c r="DO30" s="27">
        <v>0</v>
      </c>
      <c r="DP30" s="27">
        <v>0</v>
      </c>
      <c r="DQ30" s="27">
        <v>0</v>
      </c>
      <c r="DR30" s="27">
        <v>0</v>
      </c>
      <c r="DS30" s="27">
        <v>0</v>
      </c>
      <c r="DT30" s="27">
        <v>0</v>
      </c>
      <c r="DU30" s="27">
        <f t="shared" si="9"/>
        <v>0</v>
      </c>
      <c r="DV30" s="27">
        <v>0</v>
      </c>
      <c r="DW30" s="27">
        <v>0</v>
      </c>
      <c r="DX30" s="27">
        <v>0</v>
      </c>
      <c r="DY30" s="27">
        <v>0</v>
      </c>
      <c r="DZ30" s="27">
        <v>0</v>
      </c>
      <c r="EA30" s="27">
        <v>0</v>
      </c>
      <c r="EB30" s="27">
        <v>0</v>
      </c>
      <c r="EC30" s="27">
        <v>0</v>
      </c>
      <c r="ED30" s="27">
        <f t="shared" si="10"/>
        <v>0</v>
      </c>
      <c r="EE30" s="27"/>
      <c r="EF30" s="27"/>
      <c r="EG30" s="27">
        <f t="shared" si="11"/>
        <v>0</v>
      </c>
      <c r="EH30" s="27"/>
      <c r="EI30" s="27"/>
      <c r="EJ30" s="27"/>
      <c r="EK30" s="27"/>
      <c r="EL30" s="27">
        <f t="shared" si="12"/>
        <v>0</v>
      </c>
      <c r="EM30" s="27"/>
      <c r="EN30" s="27"/>
      <c r="EO30" s="27"/>
      <c r="EP30" s="27"/>
      <c r="EQ30" s="27">
        <f t="shared" si="13"/>
        <v>0</v>
      </c>
      <c r="ER30" s="27"/>
      <c r="ES30" s="27"/>
      <c r="ET30" s="27"/>
      <c r="EU30" s="27"/>
      <c r="EV30" s="27"/>
      <c r="EW30" s="27"/>
      <c r="EX30" s="27"/>
      <c r="EY30" s="27"/>
      <c r="EZ30" s="27">
        <f t="shared" si="14"/>
        <v>0</v>
      </c>
      <c r="FA30" s="27"/>
      <c r="FB30" s="27"/>
      <c r="FC30" s="27"/>
      <c r="FD30" s="27"/>
      <c r="FE30" s="27"/>
      <c r="FF30" s="27"/>
      <c r="FG30" s="27"/>
      <c r="FH30" s="27"/>
      <c r="FI30" s="27"/>
      <c r="FJ30" s="27">
        <f t="shared" si="15"/>
        <v>0</v>
      </c>
      <c r="FK30" s="27"/>
      <c r="FL30" s="27"/>
      <c r="FM30" s="27"/>
      <c r="FN30" s="27"/>
      <c r="FO30" s="27"/>
      <c r="FP30" s="27">
        <f t="shared" si="16"/>
        <v>0</v>
      </c>
      <c r="FQ30" s="27"/>
      <c r="FR30" s="27"/>
      <c r="FS30" s="27"/>
      <c r="FT30" s="27"/>
      <c r="FU30" s="27">
        <f t="shared" si="17"/>
        <v>0</v>
      </c>
      <c r="FV30" s="25">
        <f t="shared" si="18"/>
        <v>629.33333333333326</v>
      </c>
      <c r="FW30" s="25">
        <f t="shared" si="19"/>
        <v>0</v>
      </c>
      <c r="FX30" s="25">
        <f t="shared" si="20"/>
        <v>629.33333333333326</v>
      </c>
      <c r="FY30" s="25">
        <v>0</v>
      </c>
      <c r="FZ30" s="25">
        <f t="shared" si="21"/>
        <v>76.666666666666657</v>
      </c>
      <c r="GA30" s="25">
        <v>40.666666666666664</v>
      </c>
      <c r="GB30" s="25">
        <v>0</v>
      </c>
      <c r="GC30" s="25">
        <v>36</v>
      </c>
      <c r="GD30" s="25">
        <v>0</v>
      </c>
      <c r="GE30" s="28">
        <v>0</v>
      </c>
      <c r="GF30" s="28">
        <v>24.333333333333332</v>
      </c>
    </row>
    <row r="31" spans="1:188" s="22" customFormat="1" ht="18.75" x14ac:dyDescent="0.2">
      <c r="A31" s="74">
        <v>11</v>
      </c>
      <c r="B31" s="75" t="s">
        <v>102</v>
      </c>
      <c r="C31" s="68"/>
      <c r="D31" s="25">
        <v>616.66666666666663</v>
      </c>
      <c r="E31" s="25">
        <v>0</v>
      </c>
      <c r="F31" s="25">
        <v>531.66666666666663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55.333333333333336</v>
      </c>
      <c r="N31" s="25">
        <v>0</v>
      </c>
      <c r="O31" s="25">
        <v>43.333333333333336</v>
      </c>
      <c r="P31" s="25">
        <v>80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f t="shared" si="0"/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f t="shared" si="1"/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f t="shared" si="2"/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0</v>
      </c>
      <c r="BA31" s="25">
        <v>0</v>
      </c>
      <c r="BB31" s="25">
        <v>0</v>
      </c>
      <c r="BC31" s="25">
        <v>0</v>
      </c>
      <c r="BD31" s="25">
        <v>0</v>
      </c>
      <c r="BE31" s="25">
        <f t="shared" si="3"/>
        <v>0</v>
      </c>
      <c r="BF31" s="25">
        <v>0</v>
      </c>
      <c r="BG31" s="25">
        <v>0</v>
      </c>
      <c r="BH31" s="25">
        <v>0</v>
      </c>
      <c r="BI31" s="25">
        <v>0</v>
      </c>
      <c r="BJ31" s="25">
        <v>0</v>
      </c>
      <c r="BK31" s="25">
        <v>0</v>
      </c>
      <c r="BL31" s="25">
        <v>0</v>
      </c>
      <c r="BM31" s="25">
        <v>0</v>
      </c>
      <c r="BN31" s="25">
        <v>0</v>
      </c>
      <c r="BO31" s="25">
        <f t="shared" si="4"/>
        <v>0</v>
      </c>
      <c r="BP31" s="25">
        <v>0</v>
      </c>
      <c r="BQ31" s="25">
        <v>0</v>
      </c>
      <c r="BR31" s="25">
        <v>0</v>
      </c>
      <c r="BS31" s="25">
        <v>0</v>
      </c>
      <c r="BT31" s="25">
        <v>0</v>
      </c>
      <c r="BU31" s="25">
        <v>0</v>
      </c>
      <c r="BV31" s="25">
        <v>0</v>
      </c>
      <c r="BW31" s="25">
        <v>0</v>
      </c>
      <c r="BX31" s="25">
        <v>0</v>
      </c>
      <c r="BY31" s="25">
        <f t="shared" si="5"/>
        <v>0</v>
      </c>
      <c r="BZ31" s="26"/>
      <c r="CA31" s="26"/>
      <c r="CB31" s="26"/>
      <c r="CC31" s="25">
        <v>0.66666666666666663</v>
      </c>
      <c r="CD31" s="25">
        <v>2</v>
      </c>
      <c r="CE31" s="25">
        <v>0</v>
      </c>
      <c r="CF31" s="25">
        <v>0</v>
      </c>
      <c r="CG31" s="25">
        <v>0</v>
      </c>
      <c r="CH31" s="25">
        <v>0</v>
      </c>
      <c r="CI31" s="25">
        <v>0</v>
      </c>
      <c r="CJ31" s="25">
        <v>0</v>
      </c>
      <c r="CK31" s="25">
        <v>0</v>
      </c>
      <c r="CL31" s="25">
        <v>0</v>
      </c>
      <c r="CM31" s="25">
        <v>0</v>
      </c>
      <c r="CN31" s="25">
        <v>0</v>
      </c>
      <c r="CO31" s="25">
        <v>0</v>
      </c>
      <c r="CP31" s="25">
        <v>0</v>
      </c>
      <c r="CQ31" s="25">
        <v>0</v>
      </c>
      <c r="CR31" s="25">
        <v>0</v>
      </c>
      <c r="CS31" s="25">
        <v>0</v>
      </c>
      <c r="CT31" s="25">
        <f t="shared" si="6"/>
        <v>0</v>
      </c>
      <c r="CU31" s="25">
        <v>0</v>
      </c>
      <c r="CV31" s="25">
        <v>0</v>
      </c>
      <c r="CW31" s="25">
        <v>0</v>
      </c>
      <c r="CX31" s="25">
        <v>0</v>
      </c>
      <c r="CY31" s="25">
        <v>0</v>
      </c>
      <c r="CZ31" s="25">
        <v>0</v>
      </c>
      <c r="DA31" s="25">
        <v>0</v>
      </c>
      <c r="DB31" s="25">
        <v>0</v>
      </c>
      <c r="DC31" s="25">
        <v>0</v>
      </c>
      <c r="DD31" s="25">
        <f t="shared" si="7"/>
        <v>0</v>
      </c>
      <c r="DE31" s="25">
        <v>0</v>
      </c>
      <c r="DF31" s="25">
        <v>0</v>
      </c>
      <c r="DG31" s="25">
        <v>0</v>
      </c>
      <c r="DH31" s="25">
        <v>0</v>
      </c>
      <c r="DI31" s="25">
        <v>0</v>
      </c>
      <c r="DJ31" s="25">
        <v>0</v>
      </c>
      <c r="DK31" s="25">
        <v>0</v>
      </c>
      <c r="DL31" s="25">
        <v>0</v>
      </c>
      <c r="DM31" s="25">
        <v>0</v>
      </c>
      <c r="DN31" s="25">
        <f t="shared" si="8"/>
        <v>0</v>
      </c>
      <c r="DO31" s="27">
        <v>0</v>
      </c>
      <c r="DP31" s="27">
        <v>0</v>
      </c>
      <c r="DQ31" s="27">
        <v>0</v>
      </c>
      <c r="DR31" s="27">
        <v>0</v>
      </c>
      <c r="DS31" s="27">
        <v>0</v>
      </c>
      <c r="DT31" s="27">
        <v>0</v>
      </c>
      <c r="DU31" s="27">
        <f t="shared" si="9"/>
        <v>0</v>
      </c>
      <c r="DV31" s="27">
        <v>0</v>
      </c>
      <c r="DW31" s="27">
        <v>0</v>
      </c>
      <c r="DX31" s="27">
        <v>0</v>
      </c>
      <c r="DY31" s="27">
        <v>0</v>
      </c>
      <c r="DZ31" s="27">
        <v>0</v>
      </c>
      <c r="EA31" s="27">
        <v>0</v>
      </c>
      <c r="EB31" s="27">
        <v>0</v>
      </c>
      <c r="EC31" s="27">
        <v>0</v>
      </c>
      <c r="ED31" s="27">
        <f t="shared" si="10"/>
        <v>0</v>
      </c>
      <c r="EE31" s="27"/>
      <c r="EF31" s="27"/>
      <c r="EG31" s="27">
        <f t="shared" si="11"/>
        <v>0</v>
      </c>
      <c r="EH31" s="27"/>
      <c r="EI31" s="27"/>
      <c r="EJ31" s="27"/>
      <c r="EK31" s="27"/>
      <c r="EL31" s="27">
        <f t="shared" si="12"/>
        <v>0</v>
      </c>
      <c r="EM31" s="27"/>
      <c r="EN31" s="27"/>
      <c r="EO31" s="27"/>
      <c r="EP31" s="27"/>
      <c r="EQ31" s="27">
        <f t="shared" si="13"/>
        <v>0</v>
      </c>
      <c r="ER31" s="27"/>
      <c r="ES31" s="27"/>
      <c r="ET31" s="27"/>
      <c r="EU31" s="27"/>
      <c r="EV31" s="27"/>
      <c r="EW31" s="27"/>
      <c r="EX31" s="27"/>
      <c r="EY31" s="27"/>
      <c r="EZ31" s="27">
        <f t="shared" si="14"/>
        <v>0</v>
      </c>
      <c r="FA31" s="27"/>
      <c r="FB31" s="27"/>
      <c r="FC31" s="27"/>
      <c r="FD31" s="27"/>
      <c r="FE31" s="27"/>
      <c r="FF31" s="27"/>
      <c r="FG31" s="27"/>
      <c r="FH31" s="27"/>
      <c r="FI31" s="27"/>
      <c r="FJ31" s="27">
        <f t="shared" si="15"/>
        <v>0</v>
      </c>
      <c r="FK31" s="27"/>
      <c r="FL31" s="27"/>
      <c r="FM31" s="27"/>
      <c r="FN31" s="27"/>
      <c r="FO31" s="27"/>
      <c r="FP31" s="27">
        <f t="shared" si="16"/>
        <v>0</v>
      </c>
      <c r="FQ31" s="27"/>
      <c r="FR31" s="27"/>
      <c r="FS31" s="27"/>
      <c r="FT31" s="27"/>
      <c r="FU31" s="27">
        <f t="shared" si="17"/>
        <v>0</v>
      </c>
      <c r="FV31" s="25">
        <f t="shared" si="18"/>
        <v>1329.6666666666665</v>
      </c>
      <c r="FW31" s="25">
        <f t="shared" si="19"/>
        <v>0</v>
      </c>
      <c r="FX31" s="25">
        <f t="shared" si="20"/>
        <v>1329.6666666666665</v>
      </c>
      <c r="FY31" s="25">
        <v>0</v>
      </c>
      <c r="FZ31" s="25">
        <f t="shared" si="21"/>
        <v>152.33333333333334</v>
      </c>
      <c r="GA31" s="25">
        <v>60.333333333333336</v>
      </c>
      <c r="GB31" s="25">
        <v>0</v>
      </c>
      <c r="GC31" s="25">
        <v>92</v>
      </c>
      <c r="GD31" s="25">
        <v>0</v>
      </c>
      <c r="GE31" s="28">
        <v>2</v>
      </c>
      <c r="GF31" s="28">
        <v>50</v>
      </c>
    </row>
    <row r="32" spans="1:188" s="22" customFormat="1" ht="18.75" x14ac:dyDescent="0.2">
      <c r="A32" s="74">
        <v>12</v>
      </c>
      <c r="B32" s="75" t="s">
        <v>103</v>
      </c>
      <c r="C32" s="68"/>
      <c r="D32" s="25">
        <v>243</v>
      </c>
      <c r="E32" s="25">
        <v>0</v>
      </c>
      <c r="F32" s="25">
        <v>226.33333333333334</v>
      </c>
      <c r="G32" s="25">
        <v>0</v>
      </c>
      <c r="H32" s="25">
        <v>0</v>
      </c>
      <c r="I32" s="25">
        <v>33.333333333333336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f t="shared" si="0"/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f t="shared" si="1"/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f t="shared" si="2"/>
        <v>0</v>
      </c>
      <c r="AV32" s="25">
        <v>0</v>
      </c>
      <c r="AW32" s="25">
        <v>0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f t="shared" si="3"/>
        <v>0</v>
      </c>
      <c r="BF32" s="25">
        <v>0</v>
      </c>
      <c r="BG32" s="25">
        <v>0</v>
      </c>
      <c r="BH32" s="25">
        <v>0</v>
      </c>
      <c r="BI32" s="25">
        <v>0</v>
      </c>
      <c r="BJ32" s="25">
        <v>0</v>
      </c>
      <c r="BK32" s="25">
        <v>0</v>
      </c>
      <c r="BL32" s="25">
        <v>0</v>
      </c>
      <c r="BM32" s="25">
        <v>0</v>
      </c>
      <c r="BN32" s="25">
        <v>0</v>
      </c>
      <c r="BO32" s="25">
        <f t="shared" si="4"/>
        <v>0</v>
      </c>
      <c r="BP32" s="25">
        <v>0</v>
      </c>
      <c r="BQ32" s="25">
        <v>0</v>
      </c>
      <c r="BR32" s="25">
        <v>0</v>
      </c>
      <c r="BS32" s="25">
        <v>0</v>
      </c>
      <c r="BT32" s="25">
        <v>0</v>
      </c>
      <c r="BU32" s="25">
        <v>0</v>
      </c>
      <c r="BV32" s="25">
        <v>0</v>
      </c>
      <c r="BW32" s="25">
        <v>0</v>
      </c>
      <c r="BX32" s="25">
        <v>0</v>
      </c>
      <c r="BY32" s="25">
        <f t="shared" si="5"/>
        <v>0</v>
      </c>
      <c r="BZ32" s="26"/>
      <c r="CA32" s="26"/>
      <c r="CB32" s="26"/>
      <c r="CC32" s="25">
        <v>1</v>
      </c>
      <c r="CD32" s="25">
        <v>0</v>
      </c>
      <c r="CE32" s="25">
        <v>0</v>
      </c>
      <c r="CF32" s="25">
        <v>0</v>
      </c>
      <c r="CG32" s="25">
        <v>0</v>
      </c>
      <c r="CH32" s="25">
        <v>0</v>
      </c>
      <c r="CI32" s="25">
        <v>0</v>
      </c>
      <c r="CJ32" s="25">
        <v>0</v>
      </c>
      <c r="CK32" s="25">
        <v>0</v>
      </c>
      <c r="CL32" s="25">
        <v>0</v>
      </c>
      <c r="CM32" s="25">
        <v>0</v>
      </c>
      <c r="CN32" s="25">
        <v>0</v>
      </c>
      <c r="CO32" s="25">
        <v>0</v>
      </c>
      <c r="CP32" s="25">
        <v>0</v>
      </c>
      <c r="CQ32" s="25">
        <v>0</v>
      </c>
      <c r="CR32" s="25">
        <v>0</v>
      </c>
      <c r="CS32" s="25">
        <v>0</v>
      </c>
      <c r="CT32" s="25">
        <f t="shared" si="6"/>
        <v>0</v>
      </c>
      <c r="CU32" s="25">
        <v>0</v>
      </c>
      <c r="CV32" s="25">
        <v>0</v>
      </c>
      <c r="CW32" s="25">
        <v>0</v>
      </c>
      <c r="CX32" s="25">
        <v>0</v>
      </c>
      <c r="CY32" s="25">
        <v>0</v>
      </c>
      <c r="CZ32" s="25">
        <v>0</v>
      </c>
      <c r="DA32" s="25">
        <v>0</v>
      </c>
      <c r="DB32" s="25">
        <v>0</v>
      </c>
      <c r="DC32" s="25">
        <v>0</v>
      </c>
      <c r="DD32" s="25">
        <f t="shared" si="7"/>
        <v>0</v>
      </c>
      <c r="DE32" s="25">
        <v>0</v>
      </c>
      <c r="DF32" s="25">
        <v>0</v>
      </c>
      <c r="DG32" s="25">
        <v>0</v>
      </c>
      <c r="DH32" s="25">
        <v>0</v>
      </c>
      <c r="DI32" s="25">
        <v>0</v>
      </c>
      <c r="DJ32" s="25">
        <v>0</v>
      </c>
      <c r="DK32" s="25">
        <v>0</v>
      </c>
      <c r="DL32" s="25">
        <v>0</v>
      </c>
      <c r="DM32" s="25">
        <v>0</v>
      </c>
      <c r="DN32" s="25">
        <f t="shared" si="8"/>
        <v>0</v>
      </c>
      <c r="DO32" s="27">
        <v>0</v>
      </c>
      <c r="DP32" s="27">
        <v>0</v>
      </c>
      <c r="DQ32" s="27">
        <v>0</v>
      </c>
      <c r="DR32" s="27">
        <v>0</v>
      </c>
      <c r="DS32" s="27">
        <v>0</v>
      </c>
      <c r="DT32" s="27">
        <v>0</v>
      </c>
      <c r="DU32" s="27">
        <f t="shared" si="9"/>
        <v>0</v>
      </c>
      <c r="DV32" s="27">
        <v>0</v>
      </c>
      <c r="DW32" s="27">
        <v>0</v>
      </c>
      <c r="DX32" s="27">
        <v>0</v>
      </c>
      <c r="DY32" s="27">
        <v>0</v>
      </c>
      <c r="DZ32" s="27">
        <v>0</v>
      </c>
      <c r="EA32" s="27">
        <v>0</v>
      </c>
      <c r="EB32" s="27">
        <v>0</v>
      </c>
      <c r="EC32" s="27">
        <v>0</v>
      </c>
      <c r="ED32" s="27">
        <f t="shared" si="10"/>
        <v>0</v>
      </c>
      <c r="EE32" s="27"/>
      <c r="EF32" s="27"/>
      <c r="EG32" s="27">
        <f t="shared" si="11"/>
        <v>0</v>
      </c>
      <c r="EH32" s="27"/>
      <c r="EI32" s="27"/>
      <c r="EJ32" s="27"/>
      <c r="EK32" s="27"/>
      <c r="EL32" s="27">
        <f t="shared" si="12"/>
        <v>0</v>
      </c>
      <c r="EM32" s="27"/>
      <c r="EN32" s="27"/>
      <c r="EO32" s="27"/>
      <c r="EP32" s="27"/>
      <c r="EQ32" s="27">
        <f t="shared" si="13"/>
        <v>0</v>
      </c>
      <c r="ER32" s="27"/>
      <c r="ES32" s="27"/>
      <c r="ET32" s="27"/>
      <c r="EU32" s="27"/>
      <c r="EV32" s="27"/>
      <c r="EW32" s="27"/>
      <c r="EX32" s="27"/>
      <c r="EY32" s="27"/>
      <c r="EZ32" s="27">
        <f t="shared" si="14"/>
        <v>0</v>
      </c>
      <c r="FA32" s="27"/>
      <c r="FB32" s="27"/>
      <c r="FC32" s="27"/>
      <c r="FD32" s="27"/>
      <c r="FE32" s="27"/>
      <c r="FF32" s="27"/>
      <c r="FG32" s="27"/>
      <c r="FH32" s="27"/>
      <c r="FI32" s="27"/>
      <c r="FJ32" s="27">
        <f t="shared" si="15"/>
        <v>0</v>
      </c>
      <c r="FK32" s="27"/>
      <c r="FL32" s="27"/>
      <c r="FM32" s="27"/>
      <c r="FN32" s="27"/>
      <c r="FO32" s="27"/>
      <c r="FP32" s="27">
        <f t="shared" si="16"/>
        <v>0</v>
      </c>
      <c r="FQ32" s="27"/>
      <c r="FR32" s="27"/>
      <c r="FS32" s="27"/>
      <c r="FT32" s="27"/>
      <c r="FU32" s="27">
        <f t="shared" si="17"/>
        <v>0</v>
      </c>
      <c r="FV32" s="25">
        <f t="shared" si="18"/>
        <v>503.66666666666669</v>
      </c>
      <c r="FW32" s="25">
        <f t="shared" si="19"/>
        <v>0</v>
      </c>
      <c r="FX32" s="25">
        <f t="shared" si="20"/>
        <v>503.66666666666669</v>
      </c>
      <c r="FY32" s="25">
        <v>0</v>
      </c>
      <c r="FZ32" s="25">
        <f t="shared" si="21"/>
        <v>58.666666666666671</v>
      </c>
      <c r="GA32" s="25">
        <v>30.666666666666668</v>
      </c>
      <c r="GB32" s="25">
        <v>0</v>
      </c>
      <c r="GC32" s="25">
        <v>28</v>
      </c>
      <c r="GD32" s="25">
        <v>0</v>
      </c>
      <c r="GE32" s="28">
        <v>2</v>
      </c>
      <c r="GF32" s="28">
        <v>17</v>
      </c>
    </row>
    <row r="33" spans="1:188" s="22" customFormat="1" ht="18.75" x14ac:dyDescent="0.2">
      <c r="A33" s="74">
        <v>13</v>
      </c>
      <c r="B33" s="75" t="s">
        <v>104</v>
      </c>
      <c r="C33" s="68"/>
      <c r="D33" s="25">
        <v>298.33333333333331</v>
      </c>
      <c r="E33" s="25">
        <v>0</v>
      </c>
      <c r="F33" s="25">
        <v>295</v>
      </c>
      <c r="G33" s="25">
        <v>0</v>
      </c>
      <c r="H33" s="25">
        <v>17.666666666666668</v>
      </c>
      <c r="I33" s="25">
        <v>33.333333333333336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f t="shared" si="0"/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f t="shared" si="1"/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f t="shared" si="2"/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f t="shared" si="3"/>
        <v>0</v>
      </c>
      <c r="BF33" s="25">
        <v>0</v>
      </c>
      <c r="BG33" s="25">
        <v>0</v>
      </c>
      <c r="BH33" s="25">
        <v>0</v>
      </c>
      <c r="BI33" s="25">
        <v>0</v>
      </c>
      <c r="BJ33" s="25">
        <v>0</v>
      </c>
      <c r="BK33" s="25">
        <v>0</v>
      </c>
      <c r="BL33" s="25">
        <v>0</v>
      </c>
      <c r="BM33" s="25">
        <v>0</v>
      </c>
      <c r="BN33" s="25">
        <v>0</v>
      </c>
      <c r="BO33" s="25">
        <f t="shared" si="4"/>
        <v>0</v>
      </c>
      <c r="BP33" s="25">
        <v>0</v>
      </c>
      <c r="BQ33" s="25">
        <v>0</v>
      </c>
      <c r="BR33" s="25">
        <v>0</v>
      </c>
      <c r="BS33" s="25">
        <v>0</v>
      </c>
      <c r="BT33" s="25">
        <v>0</v>
      </c>
      <c r="BU33" s="25">
        <v>0</v>
      </c>
      <c r="BV33" s="25">
        <v>0</v>
      </c>
      <c r="BW33" s="25">
        <v>0</v>
      </c>
      <c r="BX33" s="25">
        <v>0</v>
      </c>
      <c r="BY33" s="25">
        <f t="shared" si="5"/>
        <v>0</v>
      </c>
      <c r="BZ33" s="26"/>
      <c r="CA33" s="26"/>
      <c r="CB33" s="26"/>
      <c r="CC33" s="25">
        <v>0</v>
      </c>
      <c r="CD33" s="25">
        <v>2.6666666666666665</v>
      </c>
      <c r="CE33" s="25">
        <v>0</v>
      </c>
      <c r="CF33" s="25">
        <v>0</v>
      </c>
      <c r="CG33" s="25">
        <v>0</v>
      </c>
      <c r="CH33" s="25">
        <v>0</v>
      </c>
      <c r="CI33" s="25">
        <v>0</v>
      </c>
      <c r="CJ33" s="25">
        <v>0</v>
      </c>
      <c r="CK33" s="25">
        <v>0</v>
      </c>
      <c r="CL33" s="25">
        <v>0</v>
      </c>
      <c r="CM33" s="25">
        <v>0</v>
      </c>
      <c r="CN33" s="25">
        <v>0</v>
      </c>
      <c r="CO33" s="25">
        <v>0</v>
      </c>
      <c r="CP33" s="25">
        <v>0</v>
      </c>
      <c r="CQ33" s="25">
        <v>0</v>
      </c>
      <c r="CR33" s="25">
        <v>0</v>
      </c>
      <c r="CS33" s="25">
        <v>0</v>
      </c>
      <c r="CT33" s="25">
        <f t="shared" si="6"/>
        <v>0</v>
      </c>
      <c r="CU33" s="25">
        <v>0</v>
      </c>
      <c r="CV33" s="25">
        <v>0</v>
      </c>
      <c r="CW33" s="25">
        <v>0</v>
      </c>
      <c r="CX33" s="25">
        <v>0</v>
      </c>
      <c r="CY33" s="25">
        <v>0</v>
      </c>
      <c r="CZ33" s="25">
        <v>0</v>
      </c>
      <c r="DA33" s="25">
        <v>0</v>
      </c>
      <c r="DB33" s="25">
        <v>0</v>
      </c>
      <c r="DC33" s="25">
        <v>0</v>
      </c>
      <c r="DD33" s="25">
        <f t="shared" si="7"/>
        <v>0</v>
      </c>
      <c r="DE33" s="25">
        <v>0</v>
      </c>
      <c r="DF33" s="25">
        <v>0</v>
      </c>
      <c r="DG33" s="25">
        <v>0</v>
      </c>
      <c r="DH33" s="25">
        <v>0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f t="shared" si="8"/>
        <v>0</v>
      </c>
      <c r="DO33" s="27">
        <v>0</v>
      </c>
      <c r="DP33" s="27">
        <v>0</v>
      </c>
      <c r="DQ33" s="27">
        <v>0</v>
      </c>
      <c r="DR33" s="27">
        <v>0</v>
      </c>
      <c r="DS33" s="27">
        <v>0</v>
      </c>
      <c r="DT33" s="27">
        <v>0</v>
      </c>
      <c r="DU33" s="27">
        <f t="shared" si="9"/>
        <v>0</v>
      </c>
      <c r="DV33" s="27">
        <v>0</v>
      </c>
      <c r="DW33" s="27">
        <v>0</v>
      </c>
      <c r="DX33" s="27">
        <v>0</v>
      </c>
      <c r="DY33" s="27">
        <v>0</v>
      </c>
      <c r="DZ33" s="27">
        <v>0</v>
      </c>
      <c r="EA33" s="27">
        <v>0</v>
      </c>
      <c r="EB33" s="27">
        <v>0</v>
      </c>
      <c r="EC33" s="27">
        <v>0</v>
      </c>
      <c r="ED33" s="27">
        <f t="shared" si="10"/>
        <v>0</v>
      </c>
      <c r="EE33" s="27"/>
      <c r="EF33" s="27"/>
      <c r="EG33" s="27">
        <f t="shared" si="11"/>
        <v>0</v>
      </c>
      <c r="EH33" s="27"/>
      <c r="EI33" s="27"/>
      <c r="EJ33" s="27"/>
      <c r="EK33" s="27"/>
      <c r="EL33" s="27">
        <f t="shared" si="12"/>
        <v>0</v>
      </c>
      <c r="EM33" s="27"/>
      <c r="EN33" s="27"/>
      <c r="EO33" s="27"/>
      <c r="EP33" s="27"/>
      <c r="EQ33" s="27">
        <f t="shared" si="13"/>
        <v>0</v>
      </c>
      <c r="ER33" s="27"/>
      <c r="ES33" s="27"/>
      <c r="ET33" s="27"/>
      <c r="EU33" s="27"/>
      <c r="EV33" s="27"/>
      <c r="EW33" s="27"/>
      <c r="EX33" s="27"/>
      <c r="EY33" s="27"/>
      <c r="EZ33" s="27">
        <f t="shared" si="14"/>
        <v>0</v>
      </c>
      <c r="FA33" s="27"/>
      <c r="FB33" s="27"/>
      <c r="FC33" s="27"/>
      <c r="FD33" s="27"/>
      <c r="FE33" s="27"/>
      <c r="FF33" s="27"/>
      <c r="FG33" s="27"/>
      <c r="FH33" s="27"/>
      <c r="FI33" s="27"/>
      <c r="FJ33" s="27">
        <f t="shared" si="15"/>
        <v>0</v>
      </c>
      <c r="FK33" s="27"/>
      <c r="FL33" s="27"/>
      <c r="FM33" s="27"/>
      <c r="FN33" s="27"/>
      <c r="FO33" s="27"/>
      <c r="FP33" s="27">
        <f t="shared" si="16"/>
        <v>0</v>
      </c>
      <c r="FQ33" s="27"/>
      <c r="FR33" s="27"/>
      <c r="FS33" s="27"/>
      <c r="FT33" s="27"/>
      <c r="FU33" s="27">
        <f t="shared" si="17"/>
        <v>0</v>
      </c>
      <c r="FV33" s="25">
        <f t="shared" si="18"/>
        <v>646.99999999999989</v>
      </c>
      <c r="FW33" s="25">
        <f t="shared" si="19"/>
        <v>0</v>
      </c>
      <c r="FX33" s="25">
        <f t="shared" si="20"/>
        <v>646.99999999999989</v>
      </c>
      <c r="FY33" s="25">
        <v>0</v>
      </c>
      <c r="FZ33" s="25">
        <f t="shared" si="21"/>
        <v>104</v>
      </c>
      <c r="GA33" s="25">
        <v>49.666666666666664</v>
      </c>
      <c r="GB33" s="25">
        <v>0</v>
      </c>
      <c r="GC33" s="25">
        <v>54.333333333333336</v>
      </c>
      <c r="GD33" s="25">
        <v>0</v>
      </c>
      <c r="GE33" s="28">
        <v>3</v>
      </c>
      <c r="GF33" s="28">
        <v>23.333333333333332</v>
      </c>
    </row>
    <row r="34" spans="1:188" s="22" customFormat="1" ht="18.75" x14ac:dyDescent="0.2">
      <c r="A34" s="74">
        <v>14</v>
      </c>
      <c r="B34" s="75" t="s">
        <v>105</v>
      </c>
      <c r="C34" s="68"/>
      <c r="D34" s="25">
        <v>414.33333333333331</v>
      </c>
      <c r="E34" s="25">
        <v>0</v>
      </c>
      <c r="F34" s="25">
        <v>380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16</v>
      </c>
      <c r="P34" s="25">
        <v>37.333333333333336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f t="shared" si="0"/>
        <v>0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f t="shared" si="1"/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v>0</v>
      </c>
      <c r="AU34" s="25">
        <f t="shared" si="2"/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f t="shared" si="3"/>
        <v>0</v>
      </c>
      <c r="BF34" s="25">
        <v>0</v>
      </c>
      <c r="BG34" s="25">
        <v>0</v>
      </c>
      <c r="BH34" s="25">
        <v>0</v>
      </c>
      <c r="BI34" s="25">
        <v>0</v>
      </c>
      <c r="BJ34" s="25">
        <v>0</v>
      </c>
      <c r="BK34" s="25">
        <v>0</v>
      </c>
      <c r="BL34" s="25">
        <v>0</v>
      </c>
      <c r="BM34" s="25">
        <v>0</v>
      </c>
      <c r="BN34" s="25">
        <v>0</v>
      </c>
      <c r="BO34" s="25">
        <f t="shared" si="4"/>
        <v>0</v>
      </c>
      <c r="BP34" s="25">
        <v>0</v>
      </c>
      <c r="BQ34" s="25">
        <v>0</v>
      </c>
      <c r="BR34" s="25">
        <v>0</v>
      </c>
      <c r="BS34" s="25">
        <v>0</v>
      </c>
      <c r="BT34" s="25">
        <v>0</v>
      </c>
      <c r="BU34" s="25">
        <v>0</v>
      </c>
      <c r="BV34" s="25">
        <v>0</v>
      </c>
      <c r="BW34" s="25">
        <v>0</v>
      </c>
      <c r="BX34" s="25">
        <v>0</v>
      </c>
      <c r="BY34" s="25">
        <f t="shared" si="5"/>
        <v>0</v>
      </c>
      <c r="BZ34" s="26"/>
      <c r="CA34" s="26"/>
      <c r="CB34" s="26"/>
      <c r="CC34" s="25">
        <v>0</v>
      </c>
      <c r="CD34" s="25">
        <v>0</v>
      </c>
      <c r="CE34" s="25">
        <v>0</v>
      </c>
      <c r="CF34" s="25">
        <v>0</v>
      </c>
      <c r="CG34" s="25">
        <v>0</v>
      </c>
      <c r="CH34" s="25">
        <v>0</v>
      </c>
      <c r="CI34" s="25">
        <v>0</v>
      </c>
      <c r="CJ34" s="25">
        <v>0</v>
      </c>
      <c r="CK34" s="25">
        <v>0</v>
      </c>
      <c r="CL34" s="25">
        <v>0</v>
      </c>
      <c r="CM34" s="25">
        <v>0</v>
      </c>
      <c r="CN34" s="25">
        <v>0</v>
      </c>
      <c r="CO34" s="25">
        <v>0</v>
      </c>
      <c r="CP34" s="25">
        <v>0</v>
      </c>
      <c r="CQ34" s="25">
        <v>0</v>
      </c>
      <c r="CR34" s="25">
        <v>1</v>
      </c>
      <c r="CS34" s="25">
        <v>0</v>
      </c>
      <c r="CT34" s="25">
        <f t="shared" si="6"/>
        <v>1</v>
      </c>
      <c r="CU34" s="25">
        <v>0</v>
      </c>
      <c r="CV34" s="25">
        <v>0</v>
      </c>
      <c r="CW34" s="25">
        <v>0</v>
      </c>
      <c r="CX34" s="25">
        <v>0</v>
      </c>
      <c r="CY34" s="25">
        <v>0</v>
      </c>
      <c r="CZ34" s="25">
        <v>0</v>
      </c>
      <c r="DA34" s="25">
        <v>0</v>
      </c>
      <c r="DB34" s="25">
        <v>0.33333333333333331</v>
      </c>
      <c r="DC34" s="25">
        <v>0</v>
      </c>
      <c r="DD34" s="25">
        <f t="shared" si="7"/>
        <v>0.33333333333333331</v>
      </c>
      <c r="DE34" s="25">
        <v>0</v>
      </c>
      <c r="DF34" s="25">
        <v>0</v>
      </c>
      <c r="DG34" s="25">
        <v>0</v>
      </c>
      <c r="DH34" s="25">
        <v>0</v>
      </c>
      <c r="DI34" s="25">
        <v>0</v>
      </c>
      <c r="DJ34" s="25">
        <v>0</v>
      </c>
      <c r="DK34" s="25">
        <v>0</v>
      </c>
      <c r="DL34" s="25">
        <v>0</v>
      </c>
      <c r="DM34" s="25">
        <v>0</v>
      </c>
      <c r="DN34" s="25">
        <f t="shared" si="8"/>
        <v>0</v>
      </c>
      <c r="DO34" s="27">
        <v>0</v>
      </c>
      <c r="DP34" s="27">
        <v>0</v>
      </c>
      <c r="DQ34" s="27">
        <v>0</v>
      </c>
      <c r="DR34" s="27">
        <v>0</v>
      </c>
      <c r="DS34" s="27">
        <v>0</v>
      </c>
      <c r="DT34" s="27">
        <v>0</v>
      </c>
      <c r="DU34" s="27">
        <f t="shared" si="9"/>
        <v>0</v>
      </c>
      <c r="DV34" s="27">
        <v>0</v>
      </c>
      <c r="DW34" s="27">
        <v>0</v>
      </c>
      <c r="DX34" s="27">
        <v>0</v>
      </c>
      <c r="DY34" s="27">
        <v>0</v>
      </c>
      <c r="DZ34" s="27">
        <v>0</v>
      </c>
      <c r="EA34" s="27">
        <v>0</v>
      </c>
      <c r="EB34" s="27">
        <v>0</v>
      </c>
      <c r="EC34" s="27">
        <v>0</v>
      </c>
      <c r="ED34" s="27">
        <f t="shared" si="10"/>
        <v>0</v>
      </c>
      <c r="EE34" s="27"/>
      <c r="EF34" s="27"/>
      <c r="EG34" s="27">
        <f t="shared" si="11"/>
        <v>0</v>
      </c>
      <c r="EH34" s="27"/>
      <c r="EI34" s="27"/>
      <c r="EJ34" s="27"/>
      <c r="EK34" s="27"/>
      <c r="EL34" s="27">
        <f t="shared" si="12"/>
        <v>0</v>
      </c>
      <c r="EM34" s="27"/>
      <c r="EN34" s="27"/>
      <c r="EO34" s="27"/>
      <c r="EP34" s="27"/>
      <c r="EQ34" s="27">
        <f t="shared" si="13"/>
        <v>0</v>
      </c>
      <c r="ER34" s="27"/>
      <c r="ES34" s="27"/>
      <c r="ET34" s="27"/>
      <c r="EU34" s="27"/>
      <c r="EV34" s="27"/>
      <c r="EW34" s="27"/>
      <c r="EX34" s="27"/>
      <c r="EY34" s="27"/>
      <c r="EZ34" s="27">
        <f t="shared" si="14"/>
        <v>0</v>
      </c>
      <c r="FA34" s="27"/>
      <c r="FB34" s="27"/>
      <c r="FC34" s="27"/>
      <c r="FD34" s="27"/>
      <c r="FE34" s="27"/>
      <c r="FF34" s="27"/>
      <c r="FG34" s="27"/>
      <c r="FH34" s="27"/>
      <c r="FI34" s="27"/>
      <c r="FJ34" s="27">
        <f t="shared" si="15"/>
        <v>0</v>
      </c>
      <c r="FK34" s="27"/>
      <c r="FL34" s="27"/>
      <c r="FM34" s="27"/>
      <c r="FN34" s="27"/>
      <c r="FO34" s="27"/>
      <c r="FP34" s="27">
        <f t="shared" si="16"/>
        <v>0</v>
      </c>
      <c r="FQ34" s="27"/>
      <c r="FR34" s="27"/>
      <c r="FS34" s="27"/>
      <c r="FT34" s="27"/>
      <c r="FU34" s="27">
        <f t="shared" si="17"/>
        <v>0</v>
      </c>
      <c r="FV34" s="25">
        <f t="shared" si="18"/>
        <v>849</v>
      </c>
      <c r="FW34" s="25">
        <f t="shared" si="19"/>
        <v>0</v>
      </c>
      <c r="FX34" s="25">
        <f t="shared" si="20"/>
        <v>849</v>
      </c>
      <c r="FY34" s="25">
        <v>0</v>
      </c>
      <c r="FZ34" s="25">
        <f t="shared" si="21"/>
        <v>185.33333333333334</v>
      </c>
      <c r="GA34" s="25">
        <v>62.666666666666664</v>
      </c>
      <c r="GB34" s="25">
        <v>0</v>
      </c>
      <c r="GC34" s="25">
        <v>122.66666666666667</v>
      </c>
      <c r="GD34" s="25">
        <v>0</v>
      </c>
      <c r="GE34" s="28">
        <v>9</v>
      </c>
      <c r="GF34" s="28">
        <v>29</v>
      </c>
    </row>
    <row r="35" spans="1:188" s="22" customFormat="1" ht="18.75" x14ac:dyDescent="0.2">
      <c r="A35" s="74">
        <v>15</v>
      </c>
      <c r="B35" s="75" t="s">
        <v>106</v>
      </c>
      <c r="C35" s="68"/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993</v>
      </c>
      <c r="L35" s="25">
        <v>0</v>
      </c>
      <c r="M35" s="25">
        <v>788.33333333333337</v>
      </c>
      <c r="N35" s="25">
        <v>0</v>
      </c>
      <c r="O35" s="25">
        <v>42.666666666666664</v>
      </c>
      <c r="P35" s="25">
        <v>100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f t="shared" si="0"/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f t="shared" si="1"/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f t="shared" si="2"/>
        <v>0</v>
      </c>
      <c r="AV35" s="25">
        <v>0</v>
      </c>
      <c r="AW35" s="25">
        <v>0</v>
      </c>
      <c r="AX35" s="25">
        <v>0</v>
      </c>
      <c r="AY35" s="25">
        <v>0</v>
      </c>
      <c r="AZ35" s="25">
        <v>0</v>
      </c>
      <c r="BA35" s="25">
        <v>0</v>
      </c>
      <c r="BB35" s="25">
        <v>0</v>
      </c>
      <c r="BC35" s="25">
        <v>0</v>
      </c>
      <c r="BD35" s="25">
        <v>0</v>
      </c>
      <c r="BE35" s="25">
        <f t="shared" si="3"/>
        <v>0</v>
      </c>
      <c r="BF35" s="25">
        <v>0</v>
      </c>
      <c r="BG35" s="25">
        <v>0</v>
      </c>
      <c r="BH35" s="25">
        <v>0</v>
      </c>
      <c r="BI35" s="25">
        <v>0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f t="shared" si="4"/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f t="shared" si="5"/>
        <v>0</v>
      </c>
      <c r="BZ35" s="26"/>
      <c r="CA35" s="26"/>
      <c r="CB35" s="26"/>
      <c r="CC35" s="25">
        <v>0</v>
      </c>
      <c r="CD35" s="25">
        <v>0</v>
      </c>
      <c r="CE35" s="25">
        <v>0</v>
      </c>
      <c r="CF35" s="25">
        <v>0</v>
      </c>
      <c r="CG35" s="25">
        <v>0</v>
      </c>
      <c r="CH35" s="25">
        <v>0</v>
      </c>
      <c r="CI35" s="25">
        <v>0</v>
      </c>
      <c r="CJ35" s="25">
        <v>0</v>
      </c>
      <c r="CK35" s="25">
        <v>0</v>
      </c>
      <c r="CL35" s="25">
        <v>0</v>
      </c>
      <c r="CM35" s="25">
        <v>0</v>
      </c>
      <c r="CN35" s="25">
        <v>0</v>
      </c>
      <c r="CO35" s="25">
        <v>0</v>
      </c>
      <c r="CP35" s="25">
        <v>0</v>
      </c>
      <c r="CQ35" s="25">
        <v>0</v>
      </c>
      <c r="CR35" s="25">
        <v>0</v>
      </c>
      <c r="CS35" s="25">
        <v>0</v>
      </c>
      <c r="CT35" s="25">
        <f t="shared" si="6"/>
        <v>0</v>
      </c>
      <c r="CU35" s="25">
        <v>0</v>
      </c>
      <c r="CV35" s="25">
        <v>0</v>
      </c>
      <c r="CW35" s="25">
        <v>0</v>
      </c>
      <c r="CX35" s="25">
        <v>0</v>
      </c>
      <c r="CY35" s="25">
        <v>0</v>
      </c>
      <c r="CZ35" s="25">
        <v>0</v>
      </c>
      <c r="DA35" s="25">
        <v>0</v>
      </c>
      <c r="DB35" s="25">
        <v>0</v>
      </c>
      <c r="DC35" s="25">
        <v>0</v>
      </c>
      <c r="DD35" s="25">
        <f t="shared" si="7"/>
        <v>0</v>
      </c>
      <c r="DE35" s="25">
        <v>0</v>
      </c>
      <c r="DF35" s="25">
        <v>0</v>
      </c>
      <c r="DG35" s="25">
        <v>0</v>
      </c>
      <c r="DH35" s="25">
        <v>0</v>
      </c>
      <c r="DI35" s="25">
        <v>0</v>
      </c>
      <c r="DJ35" s="25">
        <v>0</v>
      </c>
      <c r="DK35" s="25">
        <v>0</v>
      </c>
      <c r="DL35" s="25">
        <v>0</v>
      </c>
      <c r="DM35" s="25">
        <v>0</v>
      </c>
      <c r="DN35" s="25">
        <f t="shared" si="8"/>
        <v>0</v>
      </c>
      <c r="DO35" s="27">
        <v>0</v>
      </c>
      <c r="DP35" s="27">
        <v>0</v>
      </c>
      <c r="DQ35" s="27">
        <v>209</v>
      </c>
      <c r="DR35" s="27">
        <v>0</v>
      </c>
      <c r="DS35" s="27">
        <v>0</v>
      </c>
      <c r="DT35" s="27">
        <v>0</v>
      </c>
      <c r="DU35" s="27">
        <f t="shared" si="9"/>
        <v>0</v>
      </c>
      <c r="DV35" s="27">
        <v>39</v>
      </c>
      <c r="DW35" s="27">
        <v>0</v>
      </c>
      <c r="DX35" s="27">
        <v>0</v>
      </c>
      <c r="DY35" s="27">
        <v>0</v>
      </c>
      <c r="DZ35" s="27">
        <v>0</v>
      </c>
      <c r="EA35" s="27">
        <v>0</v>
      </c>
      <c r="EB35" s="27">
        <v>0</v>
      </c>
      <c r="EC35" s="27">
        <v>0</v>
      </c>
      <c r="ED35" s="27">
        <f t="shared" si="10"/>
        <v>0</v>
      </c>
      <c r="EE35" s="27"/>
      <c r="EF35" s="27"/>
      <c r="EG35" s="27">
        <f t="shared" si="11"/>
        <v>0</v>
      </c>
      <c r="EH35" s="27"/>
      <c r="EI35" s="27"/>
      <c r="EJ35" s="27"/>
      <c r="EK35" s="27"/>
      <c r="EL35" s="27">
        <f t="shared" si="12"/>
        <v>0</v>
      </c>
      <c r="EM35" s="27"/>
      <c r="EN35" s="27"/>
      <c r="EO35" s="27"/>
      <c r="EP35" s="27"/>
      <c r="EQ35" s="27">
        <f t="shared" si="13"/>
        <v>0</v>
      </c>
      <c r="ER35" s="27"/>
      <c r="ES35" s="27"/>
      <c r="ET35" s="27"/>
      <c r="EU35" s="27"/>
      <c r="EV35" s="27"/>
      <c r="EW35" s="27"/>
      <c r="EX35" s="27"/>
      <c r="EY35" s="27"/>
      <c r="EZ35" s="27">
        <f t="shared" si="14"/>
        <v>0</v>
      </c>
      <c r="FA35" s="27"/>
      <c r="FB35" s="27"/>
      <c r="FC35" s="27"/>
      <c r="FD35" s="27"/>
      <c r="FE35" s="27"/>
      <c r="FF35" s="27"/>
      <c r="FG35" s="27"/>
      <c r="FH35" s="27"/>
      <c r="FI35" s="27"/>
      <c r="FJ35" s="27">
        <f t="shared" si="15"/>
        <v>0</v>
      </c>
      <c r="FK35" s="27"/>
      <c r="FL35" s="27"/>
      <c r="FM35" s="27"/>
      <c r="FN35" s="27"/>
      <c r="FO35" s="27"/>
      <c r="FP35" s="27">
        <f t="shared" si="16"/>
        <v>0</v>
      </c>
      <c r="FQ35" s="27"/>
      <c r="FR35" s="27"/>
      <c r="FS35" s="27"/>
      <c r="FT35" s="27"/>
      <c r="FU35" s="27">
        <f t="shared" si="17"/>
        <v>0</v>
      </c>
      <c r="FV35" s="25">
        <f t="shared" si="18"/>
        <v>2172</v>
      </c>
      <c r="FW35" s="25">
        <f t="shared" si="19"/>
        <v>248</v>
      </c>
      <c r="FX35" s="25">
        <f t="shared" si="20"/>
        <v>1924.0000000000002</v>
      </c>
      <c r="FY35" s="25">
        <v>0</v>
      </c>
      <c r="FZ35" s="25">
        <f t="shared" si="21"/>
        <v>387</v>
      </c>
      <c r="GA35" s="25">
        <v>182</v>
      </c>
      <c r="GB35" s="25">
        <v>0</v>
      </c>
      <c r="GC35" s="25">
        <v>205</v>
      </c>
      <c r="GD35" s="25">
        <v>0</v>
      </c>
      <c r="GE35" s="28">
        <v>4</v>
      </c>
      <c r="GF35" s="28">
        <v>75</v>
      </c>
    </row>
    <row r="36" spans="1:188" s="22" customFormat="1" ht="18.75" x14ac:dyDescent="0.2">
      <c r="A36" s="74">
        <v>16</v>
      </c>
      <c r="B36" s="75" t="s">
        <v>107</v>
      </c>
      <c r="C36" s="68"/>
      <c r="D36" s="25">
        <v>152.66666666666666</v>
      </c>
      <c r="E36" s="25">
        <v>0</v>
      </c>
      <c r="F36" s="25">
        <v>140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1</v>
      </c>
      <c r="Z36" s="25">
        <v>0</v>
      </c>
      <c r="AA36" s="25">
        <f t="shared" si="0"/>
        <v>1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f t="shared" si="1"/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f t="shared" si="2"/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f t="shared" si="3"/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0</v>
      </c>
      <c r="BO36" s="25">
        <f t="shared" si="4"/>
        <v>0</v>
      </c>
      <c r="BP36" s="25">
        <v>0</v>
      </c>
      <c r="BQ36" s="25">
        <v>0</v>
      </c>
      <c r="BR36" s="25">
        <v>0</v>
      </c>
      <c r="BS36" s="25">
        <v>0</v>
      </c>
      <c r="BT36" s="25">
        <v>0</v>
      </c>
      <c r="BU36" s="25">
        <v>0</v>
      </c>
      <c r="BV36" s="25">
        <v>0</v>
      </c>
      <c r="BW36" s="25">
        <v>0</v>
      </c>
      <c r="BX36" s="25">
        <v>0</v>
      </c>
      <c r="BY36" s="25">
        <f t="shared" si="5"/>
        <v>0</v>
      </c>
      <c r="BZ36" s="26"/>
      <c r="CA36" s="26"/>
      <c r="CB36" s="26"/>
      <c r="CC36" s="25">
        <v>0</v>
      </c>
      <c r="CD36" s="25">
        <v>1</v>
      </c>
      <c r="CE36" s="25">
        <v>0</v>
      </c>
      <c r="CF36" s="25">
        <v>0</v>
      </c>
      <c r="CG36" s="25">
        <v>0</v>
      </c>
      <c r="CH36" s="25">
        <v>0</v>
      </c>
      <c r="CI36" s="25">
        <v>0</v>
      </c>
      <c r="CJ36" s="25">
        <v>0</v>
      </c>
      <c r="CK36" s="25">
        <v>0</v>
      </c>
      <c r="CL36" s="25">
        <v>0</v>
      </c>
      <c r="CM36" s="25">
        <v>0</v>
      </c>
      <c r="CN36" s="25">
        <v>0</v>
      </c>
      <c r="CO36" s="25">
        <v>0</v>
      </c>
      <c r="CP36" s="25">
        <v>0</v>
      </c>
      <c r="CQ36" s="25">
        <v>0</v>
      </c>
      <c r="CR36" s="25">
        <v>0</v>
      </c>
      <c r="CS36" s="25">
        <v>0</v>
      </c>
      <c r="CT36" s="25">
        <f t="shared" si="6"/>
        <v>0</v>
      </c>
      <c r="CU36" s="25">
        <v>0</v>
      </c>
      <c r="CV36" s="25">
        <v>0</v>
      </c>
      <c r="CW36" s="25">
        <v>0</v>
      </c>
      <c r="CX36" s="25">
        <v>0</v>
      </c>
      <c r="CY36" s="25">
        <v>0</v>
      </c>
      <c r="CZ36" s="25">
        <v>0</v>
      </c>
      <c r="DA36" s="25">
        <v>0</v>
      </c>
      <c r="DB36" s="25">
        <v>0</v>
      </c>
      <c r="DC36" s="25">
        <v>0</v>
      </c>
      <c r="DD36" s="25">
        <f t="shared" si="7"/>
        <v>0</v>
      </c>
      <c r="DE36" s="25">
        <v>0</v>
      </c>
      <c r="DF36" s="25">
        <v>0</v>
      </c>
      <c r="DG36" s="25">
        <v>0</v>
      </c>
      <c r="DH36" s="25">
        <v>0</v>
      </c>
      <c r="DI36" s="25">
        <v>0</v>
      </c>
      <c r="DJ36" s="25">
        <v>0</v>
      </c>
      <c r="DK36" s="25">
        <v>0</v>
      </c>
      <c r="DL36" s="25">
        <v>0</v>
      </c>
      <c r="DM36" s="25">
        <v>0</v>
      </c>
      <c r="DN36" s="25">
        <f t="shared" si="8"/>
        <v>0</v>
      </c>
      <c r="DO36" s="27">
        <v>0</v>
      </c>
      <c r="DP36" s="27">
        <v>0</v>
      </c>
      <c r="DQ36" s="27">
        <v>0</v>
      </c>
      <c r="DR36" s="27">
        <v>0</v>
      </c>
      <c r="DS36" s="27">
        <v>0</v>
      </c>
      <c r="DT36" s="27">
        <v>0</v>
      </c>
      <c r="DU36" s="27">
        <f t="shared" si="9"/>
        <v>0</v>
      </c>
      <c r="DV36" s="27">
        <v>0</v>
      </c>
      <c r="DW36" s="27">
        <v>0</v>
      </c>
      <c r="DX36" s="27">
        <v>0</v>
      </c>
      <c r="DY36" s="27">
        <v>0</v>
      </c>
      <c r="DZ36" s="27">
        <v>0</v>
      </c>
      <c r="EA36" s="27">
        <v>0</v>
      </c>
      <c r="EB36" s="27">
        <v>0</v>
      </c>
      <c r="EC36" s="27">
        <v>0</v>
      </c>
      <c r="ED36" s="27">
        <f t="shared" si="10"/>
        <v>0</v>
      </c>
      <c r="EE36" s="27"/>
      <c r="EF36" s="27"/>
      <c r="EG36" s="27">
        <f t="shared" si="11"/>
        <v>0</v>
      </c>
      <c r="EH36" s="27"/>
      <c r="EI36" s="27"/>
      <c r="EJ36" s="27"/>
      <c r="EK36" s="27"/>
      <c r="EL36" s="27">
        <f t="shared" si="12"/>
        <v>0</v>
      </c>
      <c r="EM36" s="27"/>
      <c r="EN36" s="27"/>
      <c r="EO36" s="27"/>
      <c r="EP36" s="27"/>
      <c r="EQ36" s="27">
        <f t="shared" si="13"/>
        <v>0</v>
      </c>
      <c r="ER36" s="27"/>
      <c r="ES36" s="27"/>
      <c r="ET36" s="27"/>
      <c r="EU36" s="27"/>
      <c r="EV36" s="27"/>
      <c r="EW36" s="27"/>
      <c r="EX36" s="27"/>
      <c r="EY36" s="27"/>
      <c r="EZ36" s="27">
        <f t="shared" si="14"/>
        <v>0</v>
      </c>
      <c r="FA36" s="27"/>
      <c r="FB36" s="27"/>
      <c r="FC36" s="27"/>
      <c r="FD36" s="27"/>
      <c r="FE36" s="27"/>
      <c r="FF36" s="27"/>
      <c r="FG36" s="27"/>
      <c r="FH36" s="27"/>
      <c r="FI36" s="27"/>
      <c r="FJ36" s="27">
        <f t="shared" si="15"/>
        <v>0</v>
      </c>
      <c r="FK36" s="27"/>
      <c r="FL36" s="27"/>
      <c r="FM36" s="27"/>
      <c r="FN36" s="27"/>
      <c r="FO36" s="27"/>
      <c r="FP36" s="27">
        <f t="shared" si="16"/>
        <v>0</v>
      </c>
      <c r="FQ36" s="27"/>
      <c r="FR36" s="27"/>
      <c r="FS36" s="27"/>
      <c r="FT36" s="27"/>
      <c r="FU36" s="27">
        <f t="shared" si="17"/>
        <v>0</v>
      </c>
      <c r="FV36" s="25">
        <f t="shared" si="18"/>
        <v>294.66666666666663</v>
      </c>
      <c r="FW36" s="25">
        <f t="shared" si="19"/>
        <v>0</v>
      </c>
      <c r="FX36" s="25">
        <f t="shared" si="20"/>
        <v>294.66666666666663</v>
      </c>
      <c r="FY36" s="25">
        <v>0</v>
      </c>
      <c r="FZ36" s="25">
        <f t="shared" si="21"/>
        <v>47.333333333333336</v>
      </c>
      <c r="GA36" s="25">
        <v>20.666666666666668</v>
      </c>
      <c r="GB36" s="25">
        <v>0</v>
      </c>
      <c r="GC36" s="25">
        <v>26.666666666666668</v>
      </c>
      <c r="GD36" s="25">
        <v>0</v>
      </c>
      <c r="GE36" s="28">
        <v>4</v>
      </c>
      <c r="GF36" s="28">
        <v>11</v>
      </c>
    </row>
    <row r="37" spans="1:188" s="22" customFormat="1" ht="18.75" x14ac:dyDescent="0.2">
      <c r="A37" s="74">
        <v>17</v>
      </c>
      <c r="B37" s="75" t="s">
        <v>108</v>
      </c>
      <c r="C37" s="68"/>
      <c r="D37" s="25">
        <v>473.33333333333331</v>
      </c>
      <c r="E37" s="25">
        <v>0</v>
      </c>
      <c r="F37" s="25">
        <v>96.333333333333329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420.33333333333331</v>
      </c>
      <c r="N37" s="25">
        <v>0</v>
      </c>
      <c r="O37" s="25">
        <v>19</v>
      </c>
      <c r="P37" s="25">
        <v>40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5</v>
      </c>
      <c r="Y37" s="25">
        <v>0</v>
      </c>
      <c r="Z37" s="25">
        <v>0</v>
      </c>
      <c r="AA37" s="25">
        <f t="shared" si="0"/>
        <v>5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f t="shared" si="1"/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f t="shared" si="2"/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f t="shared" si="3"/>
        <v>0</v>
      </c>
      <c r="BF37" s="25">
        <v>0</v>
      </c>
      <c r="BG37" s="25">
        <v>0</v>
      </c>
      <c r="BH37" s="25">
        <v>0</v>
      </c>
      <c r="BI37" s="25">
        <v>0</v>
      </c>
      <c r="BJ37" s="25">
        <v>0</v>
      </c>
      <c r="BK37" s="25">
        <v>0</v>
      </c>
      <c r="BL37" s="25">
        <v>0</v>
      </c>
      <c r="BM37" s="25">
        <v>0</v>
      </c>
      <c r="BN37" s="25">
        <v>0</v>
      </c>
      <c r="BO37" s="25">
        <f t="shared" si="4"/>
        <v>0</v>
      </c>
      <c r="BP37" s="25">
        <v>0</v>
      </c>
      <c r="BQ37" s="25">
        <v>0</v>
      </c>
      <c r="BR37" s="25">
        <v>0</v>
      </c>
      <c r="BS37" s="25">
        <v>0</v>
      </c>
      <c r="BT37" s="25">
        <v>0</v>
      </c>
      <c r="BU37" s="25">
        <v>0</v>
      </c>
      <c r="BV37" s="25">
        <v>0</v>
      </c>
      <c r="BW37" s="25">
        <v>0</v>
      </c>
      <c r="BX37" s="25">
        <v>0</v>
      </c>
      <c r="BY37" s="25">
        <f t="shared" si="5"/>
        <v>0</v>
      </c>
      <c r="BZ37" s="26"/>
      <c r="CA37" s="26"/>
      <c r="CB37" s="26"/>
      <c r="CC37" s="25">
        <v>0</v>
      </c>
      <c r="CD37" s="25">
        <v>4</v>
      </c>
      <c r="CE37" s="25">
        <v>0</v>
      </c>
      <c r="CF37" s="25">
        <v>0</v>
      </c>
      <c r="CG37" s="25">
        <v>0</v>
      </c>
      <c r="CH37" s="25">
        <v>0</v>
      </c>
      <c r="CI37" s="25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25">
        <v>0</v>
      </c>
      <c r="CR37" s="25">
        <v>0</v>
      </c>
      <c r="CS37" s="25">
        <v>0</v>
      </c>
      <c r="CT37" s="25">
        <f t="shared" si="6"/>
        <v>0</v>
      </c>
      <c r="CU37" s="25">
        <v>0</v>
      </c>
      <c r="CV37" s="25">
        <v>0</v>
      </c>
      <c r="CW37" s="25">
        <v>0</v>
      </c>
      <c r="CX37" s="25">
        <v>0</v>
      </c>
      <c r="CY37" s="25">
        <v>0</v>
      </c>
      <c r="CZ37" s="25">
        <v>0</v>
      </c>
      <c r="DA37" s="25">
        <v>1</v>
      </c>
      <c r="DB37" s="25">
        <v>0</v>
      </c>
      <c r="DC37" s="25">
        <v>0</v>
      </c>
      <c r="DD37" s="25">
        <f t="shared" si="7"/>
        <v>1</v>
      </c>
      <c r="DE37" s="25">
        <v>0</v>
      </c>
      <c r="DF37" s="25">
        <v>0</v>
      </c>
      <c r="DG37" s="25">
        <v>0</v>
      </c>
      <c r="DH37" s="25">
        <v>0</v>
      </c>
      <c r="DI37" s="25">
        <v>0</v>
      </c>
      <c r="DJ37" s="25">
        <v>0</v>
      </c>
      <c r="DK37" s="25">
        <v>0</v>
      </c>
      <c r="DL37" s="25">
        <v>0</v>
      </c>
      <c r="DM37" s="25">
        <v>0</v>
      </c>
      <c r="DN37" s="25">
        <f t="shared" si="8"/>
        <v>0</v>
      </c>
      <c r="DO37" s="27">
        <v>0</v>
      </c>
      <c r="DP37" s="27">
        <v>0</v>
      </c>
      <c r="DQ37" s="27">
        <v>0</v>
      </c>
      <c r="DR37" s="27">
        <v>0</v>
      </c>
      <c r="DS37" s="27">
        <v>0</v>
      </c>
      <c r="DT37" s="27">
        <v>0</v>
      </c>
      <c r="DU37" s="27">
        <f t="shared" si="9"/>
        <v>0</v>
      </c>
      <c r="DV37" s="27">
        <v>0</v>
      </c>
      <c r="DW37" s="27">
        <v>0</v>
      </c>
      <c r="DX37" s="27">
        <v>0</v>
      </c>
      <c r="DY37" s="27">
        <v>0</v>
      </c>
      <c r="DZ37" s="27">
        <v>0</v>
      </c>
      <c r="EA37" s="27">
        <v>0</v>
      </c>
      <c r="EB37" s="27">
        <v>0</v>
      </c>
      <c r="EC37" s="27">
        <v>0</v>
      </c>
      <c r="ED37" s="27">
        <f t="shared" si="10"/>
        <v>0</v>
      </c>
      <c r="EE37" s="27"/>
      <c r="EF37" s="27"/>
      <c r="EG37" s="27">
        <f t="shared" si="11"/>
        <v>0</v>
      </c>
      <c r="EH37" s="27"/>
      <c r="EI37" s="27"/>
      <c r="EJ37" s="27"/>
      <c r="EK37" s="27"/>
      <c r="EL37" s="27">
        <f t="shared" si="12"/>
        <v>0</v>
      </c>
      <c r="EM37" s="27"/>
      <c r="EN37" s="27"/>
      <c r="EO37" s="27"/>
      <c r="EP37" s="27"/>
      <c r="EQ37" s="27">
        <f t="shared" si="13"/>
        <v>0</v>
      </c>
      <c r="ER37" s="27"/>
      <c r="ES37" s="27"/>
      <c r="ET37" s="27"/>
      <c r="EU37" s="27"/>
      <c r="EV37" s="27"/>
      <c r="EW37" s="27"/>
      <c r="EX37" s="27"/>
      <c r="EY37" s="27"/>
      <c r="EZ37" s="27">
        <f t="shared" si="14"/>
        <v>0</v>
      </c>
      <c r="FA37" s="27"/>
      <c r="FB37" s="27"/>
      <c r="FC37" s="27"/>
      <c r="FD37" s="27"/>
      <c r="FE37" s="27"/>
      <c r="FF37" s="27"/>
      <c r="FG37" s="27"/>
      <c r="FH37" s="27"/>
      <c r="FI37" s="27"/>
      <c r="FJ37" s="27">
        <f t="shared" si="15"/>
        <v>0</v>
      </c>
      <c r="FK37" s="27"/>
      <c r="FL37" s="27"/>
      <c r="FM37" s="27"/>
      <c r="FN37" s="27"/>
      <c r="FO37" s="27"/>
      <c r="FP37" s="27">
        <f t="shared" si="16"/>
        <v>0</v>
      </c>
      <c r="FQ37" s="27"/>
      <c r="FR37" s="27"/>
      <c r="FS37" s="27"/>
      <c r="FT37" s="27"/>
      <c r="FU37" s="27">
        <f t="shared" si="17"/>
        <v>0</v>
      </c>
      <c r="FV37" s="25">
        <f t="shared" si="18"/>
        <v>1059</v>
      </c>
      <c r="FW37" s="25">
        <f t="shared" si="19"/>
        <v>0</v>
      </c>
      <c r="FX37" s="25">
        <f t="shared" si="20"/>
        <v>1059</v>
      </c>
      <c r="FY37" s="25">
        <v>0</v>
      </c>
      <c r="FZ37" s="25">
        <f t="shared" si="21"/>
        <v>112.33333333333334</v>
      </c>
      <c r="GA37" s="25">
        <v>56.333333333333336</v>
      </c>
      <c r="GB37" s="25">
        <v>0</v>
      </c>
      <c r="GC37" s="25">
        <v>56</v>
      </c>
      <c r="GD37" s="25">
        <v>0</v>
      </c>
      <c r="GE37" s="28">
        <v>1</v>
      </c>
      <c r="GF37" s="28">
        <v>38</v>
      </c>
    </row>
    <row r="38" spans="1:188" s="22" customFormat="1" ht="18.75" x14ac:dyDescent="0.2">
      <c r="A38" s="74">
        <v>18</v>
      </c>
      <c r="B38" s="75" t="s">
        <v>109</v>
      </c>
      <c r="C38" s="68"/>
      <c r="D38" s="25">
        <v>280.66666666666669</v>
      </c>
      <c r="E38" s="25">
        <v>0</v>
      </c>
      <c r="F38" s="25">
        <v>275</v>
      </c>
      <c r="G38" s="25">
        <v>0</v>
      </c>
      <c r="H38" s="25">
        <v>31.333333333333332</v>
      </c>
      <c r="I38" s="25">
        <v>30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f t="shared" si="0"/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f t="shared" si="1"/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f t="shared" si="2"/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0</v>
      </c>
      <c r="BB38" s="25">
        <v>0</v>
      </c>
      <c r="BC38" s="25">
        <v>0</v>
      </c>
      <c r="BD38" s="25">
        <v>0</v>
      </c>
      <c r="BE38" s="25">
        <f t="shared" si="3"/>
        <v>0</v>
      </c>
      <c r="BF38" s="25">
        <v>0</v>
      </c>
      <c r="BG38" s="25">
        <v>0</v>
      </c>
      <c r="BH38" s="25">
        <v>0</v>
      </c>
      <c r="BI38" s="25">
        <v>0</v>
      </c>
      <c r="BJ38" s="25">
        <v>0</v>
      </c>
      <c r="BK38" s="25">
        <v>0</v>
      </c>
      <c r="BL38" s="25">
        <v>0</v>
      </c>
      <c r="BM38" s="25">
        <v>0</v>
      </c>
      <c r="BN38" s="25">
        <v>0</v>
      </c>
      <c r="BO38" s="25">
        <f t="shared" si="4"/>
        <v>0</v>
      </c>
      <c r="BP38" s="25">
        <v>0</v>
      </c>
      <c r="BQ38" s="25">
        <v>0</v>
      </c>
      <c r="BR38" s="25">
        <v>0</v>
      </c>
      <c r="BS38" s="25">
        <v>0</v>
      </c>
      <c r="BT38" s="25">
        <v>0</v>
      </c>
      <c r="BU38" s="25">
        <v>0</v>
      </c>
      <c r="BV38" s="25">
        <v>0</v>
      </c>
      <c r="BW38" s="25">
        <v>0</v>
      </c>
      <c r="BX38" s="25">
        <v>0</v>
      </c>
      <c r="BY38" s="25">
        <f t="shared" si="5"/>
        <v>0</v>
      </c>
      <c r="BZ38" s="26"/>
      <c r="CA38" s="26"/>
      <c r="CB38" s="26"/>
      <c r="CC38" s="25">
        <v>2</v>
      </c>
      <c r="CD38" s="25">
        <v>4</v>
      </c>
      <c r="CE38" s="25">
        <v>1</v>
      </c>
      <c r="CF38" s="25">
        <v>0</v>
      </c>
      <c r="CG38" s="25">
        <v>0</v>
      </c>
      <c r="CH38" s="25">
        <v>0</v>
      </c>
      <c r="CI38" s="25">
        <v>0</v>
      </c>
      <c r="CJ38" s="25">
        <v>0</v>
      </c>
      <c r="CK38" s="25">
        <v>0</v>
      </c>
      <c r="CL38" s="25">
        <v>0</v>
      </c>
      <c r="CM38" s="25">
        <v>0</v>
      </c>
      <c r="CN38" s="25">
        <v>0</v>
      </c>
      <c r="CO38" s="25">
        <v>0</v>
      </c>
      <c r="CP38" s="25">
        <v>0</v>
      </c>
      <c r="CQ38" s="25">
        <v>0</v>
      </c>
      <c r="CR38" s="25">
        <v>0</v>
      </c>
      <c r="CS38" s="25">
        <v>0</v>
      </c>
      <c r="CT38" s="25">
        <f t="shared" si="6"/>
        <v>0</v>
      </c>
      <c r="CU38" s="25">
        <v>0</v>
      </c>
      <c r="CV38" s="25">
        <v>0</v>
      </c>
      <c r="CW38" s="25">
        <v>0</v>
      </c>
      <c r="CX38" s="25">
        <v>0</v>
      </c>
      <c r="CY38" s="25">
        <v>0</v>
      </c>
      <c r="CZ38" s="25">
        <v>0</v>
      </c>
      <c r="DA38" s="25">
        <v>0</v>
      </c>
      <c r="DB38" s="25">
        <v>0</v>
      </c>
      <c r="DC38" s="25">
        <v>0</v>
      </c>
      <c r="DD38" s="25">
        <f t="shared" si="7"/>
        <v>0</v>
      </c>
      <c r="DE38" s="25">
        <v>0</v>
      </c>
      <c r="DF38" s="25">
        <v>0</v>
      </c>
      <c r="DG38" s="25">
        <v>0</v>
      </c>
      <c r="DH38" s="25">
        <v>0</v>
      </c>
      <c r="DI38" s="25">
        <v>0</v>
      </c>
      <c r="DJ38" s="25">
        <v>0</v>
      </c>
      <c r="DK38" s="25">
        <v>0</v>
      </c>
      <c r="DL38" s="25">
        <v>0</v>
      </c>
      <c r="DM38" s="25">
        <v>0</v>
      </c>
      <c r="DN38" s="25">
        <f t="shared" si="8"/>
        <v>0</v>
      </c>
      <c r="DO38" s="27">
        <v>0</v>
      </c>
      <c r="DP38" s="27">
        <v>0</v>
      </c>
      <c r="DQ38" s="27">
        <v>0</v>
      </c>
      <c r="DR38" s="27">
        <v>0</v>
      </c>
      <c r="DS38" s="27">
        <v>0</v>
      </c>
      <c r="DT38" s="27">
        <v>0</v>
      </c>
      <c r="DU38" s="27">
        <f t="shared" si="9"/>
        <v>0</v>
      </c>
      <c r="DV38" s="27">
        <v>0</v>
      </c>
      <c r="DW38" s="27">
        <v>0</v>
      </c>
      <c r="DX38" s="27">
        <v>0</v>
      </c>
      <c r="DY38" s="27">
        <v>0</v>
      </c>
      <c r="DZ38" s="27">
        <v>0</v>
      </c>
      <c r="EA38" s="27">
        <v>0</v>
      </c>
      <c r="EB38" s="27">
        <v>0</v>
      </c>
      <c r="EC38" s="27">
        <v>0</v>
      </c>
      <c r="ED38" s="27">
        <f t="shared" si="10"/>
        <v>0</v>
      </c>
      <c r="EE38" s="27"/>
      <c r="EF38" s="27"/>
      <c r="EG38" s="27">
        <f t="shared" si="11"/>
        <v>0</v>
      </c>
      <c r="EH38" s="27"/>
      <c r="EI38" s="27"/>
      <c r="EJ38" s="27"/>
      <c r="EK38" s="27"/>
      <c r="EL38" s="27">
        <f t="shared" si="12"/>
        <v>0</v>
      </c>
      <c r="EM38" s="27"/>
      <c r="EN38" s="27"/>
      <c r="EO38" s="27"/>
      <c r="EP38" s="27"/>
      <c r="EQ38" s="27">
        <f t="shared" si="13"/>
        <v>0</v>
      </c>
      <c r="ER38" s="27"/>
      <c r="ES38" s="27"/>
      <c r="ET38" s="27"/>
      <c r="EU38" s="27"/>
      <c r="EV38" s="27"/>
      <c r="EW38" s="27"/>
      <c r="EX38" s="27"/>
      <c r="EY38" s="27"/>
      <c r="EZ38" s="27">
        <f t="shared" si="14"/>
        <v>0</v>
      </c>
      <c r="FA38" s="27"/>
      <c r="FB38" s="27"/>
      <c r="FC38" s="27"/>
      <c r="FD38" s="27"/>
      <c r="FE38" s="27"/>
      <c r="FF38" s="27"/>
      <c r="FG38" s="27"/>
      <c r="FH38" s="27"/>
      <c r="FI38" s="27"/>
      <c r="FJ38" s="27">
        <f t="shared" si="15"/>
        <v>0</v>
      </c>
      <c r="FK38" s="27"/>
      <c r="FL38" s="27"/>
      <c r="FM38" s="27"/>
      <c r="FN38" s="27"/>
      <c r="FO38" s="27"/>
      <c r="FP38" s="27">
        <f t="shared" si="16"/>
        <v>0</v>
      </c>
      <c r="FQ38" s="27"/>
      <c r="FR38" s="27"/>
      <c r="FS38" s="27"/>
      <c r="FT38" s="27"/>
      <c r="FU38" s="27">
        <f t="shared" si="17"/>
        <v>0</v>
      </c>
      <c r="FV38" s="25">
        <f t="shared" si="18"/>
        <v>624.00000000000011</v>
      </c>
      <c r="FW38" s="25">
        <f t="shared" si="19"/>
        <v>0</v>
      </c>
      <c r="FX38" s="25">
        <f t="shared" si="20"/>
        <v>624.00000000000011</v>
      </c>
      <c r="FY38" s="25">
        <v>0</v>
      </c>
      <c r="FZ38" s="25">
        <f t="shared" si="21"/>
        <v>77.666666666666657</v>
      </c>
      <c r="GA38" s="25">
        <v>44</v>
      </c>
      <c r="GB38" s="25">
        <v>0</v>
      </c>
      <c r="GC38" s="25">
        <v>33.666666666666664</v>
      </c>
      <c r="GD38" s="25">
        <v>0</v>
      </c>
      <c r="GE38" s="28">
        <v>1</v>
      </c>
      <c r="GF38" s="28">
        <v>22</v>
      </c>
    </row>
    <row r="39" spans="1:188" s="22" customFormat="1" ht="18.75" x14ac:dyDescent="0.2">
      <c r="A39" s="74">
        <v>19</v>
      </c>
      <c r="B39" s="75" t="s">
        <v>110</v>
      </c>
      <c r="C39" s="68"/>
      <c r="D39" s="25">
        <v>327</v>
      </c>
      <c r="E39" s="25">
        <v>0</v>
      </c>
      <c r="F39" s="25">
        <v>102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246</v>
      </c>
      <c r="N39" s="25">
        <v>0</v>
      </c>
      <c r="O39" s="25">
        <v>0</v>
      </c>
      <c r="P39" s="25">
        <v>56.666666666666664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2</v>
      </c>
      <c r="Y39" s="25">
        <v>0</v>
      </c>
      <c r="Z39" s="25">
        <v>0</v>
      </c>
      <c r="AA39" s="25">
        <f t="shared" si="0"/>
        <v>2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f t="shared" si="1"/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f t="shared" si="2"/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f t="shared" si="3"/>
        <v>0</v>
      </c>
      <c r="BF39" s="25">
        <v>0</v>
      </c>
      <c r="BG39" s="25">
        <v>0</v>
      </c>
      <c r="BH39" s="25">
        <v>0</v>
      </c>
      <c r="BI39" s="25">
        <v>0</v>
      </c>
      <c r="BJ39" s="25">
        <v>0</v>
      </c>
      <c r="BK39" s="25">
        <v>0</v>
      </c>
      <c r="BL39" s="25">
        <v>0</v>
      </c>
      <c r="BM39" s="25">
        <v>0</v>
      </c>
      <c r="BN39" s="25">
        <v>0</v>
      </c>
      <c r="BO39" s="25">
        <f t="shared" si="4"/>
        <v>0</v>
      </c>
      <c r="BP39" s="25">
        <v>0</v>
      </c>
      <c r="BQ39" s="25">
        <v>0</v>
      </c>
      <c r="BR39" s="25">
        <v>0</v>
      </c>
      <c r="BS39" s="25">
        <v>0</v>
      </c>
      <c r="BT39" s="25">
        <v>0</v>
      </c>
      <c r="BU39" s="25">
        <v>0</v>
      </c>
      <c r="BV39" s="25">
        <v>0</v>
      </c>
      <c r="BW39" s="25">
        <v>0</v>
      </c>
      <c r="BX39" s="25">
        <v>0</v>
      </c>
      <c r="BY39" s="25">
        <f t="shared" si="5"/>
        <v>0</v>
      </c>
      <c r="BZ39" s="26"/>
      <c r="CA39" s="26"/>
      <c r="CB39" s="26"/>
      <c r="CC39" s="25">
        <v>0</v>
      </c>
      <c r="CD39" s="25">
        <v>0</v>
      </c>
      <c r="CE39" s="25">
        <v>0</v>
      </c>
      <c r="CF39" s="25">
        <v>0</v>
      </c>
      <c r="CG39" s="25">
        <v>0</v>
      </c>
      <c r="CH39" s="25">
        <v>0</v>
      </c>
      <c r="CI39" s="25">
        <v>0</v>
      </c>
      <c r="CJ39" s="25">
        <v>0</v>
      </c>
      <c r="CK39" s="25">
        <v>0</v>
      </c>
      <c r="CL39" s="25">
        <v>0</v>
      </c>
      <c r="CM39" s="25">
        <v>0</v>
      </c>
      <c r="CN39" s="25">
        <v>0</v>
      </c>
      <c r="CO39" s="25">
        <v>0</v>
      </c>
      <c r="CP39" s="25">
        <v>0</v>
      </c>
      <c r="CQ39" s="25">
        <v>0</v>
      </c>
      <c r="CR39" s="25">
        <v>0</v>
      </c>
      <c r="CS39" s="25">
        <v>0</v>
      </c>
      <c r="CT39" s="25">
        <f t="shared" si="6"/>
        <v>0</v>
      </c>
      <c r="CU39" s="25">
        <v>0</v>
      </c>
      <c r="CV39" s="25">
        <v>0</v>
      </c>
      <c r="CW39" s="25">
        <v>0</v>
      </c>
      <c r="CX39" s="25">
        <v>0</v>
      </c>
      <c r="CY39" s="25">
        <v>0</v>
      </c>
      <c r="CZ39" s="25">
        <v>0</v>
      </c>
      <c r="DA39" s="25">
        <v>0</v>
      </c>
      <c r="DB39" s="25">
        <v>0</v>
      </c>
      <c r="DC39" s="25">
        <v>0</v>
      </c>
      <c r="DD39" s="25">
        <f t="shared" si="7"/>
        <v>0</v>
      </c>
      <c r="DE39" s="25">
        <v>0</v>
      </c>
      <c r="DF39" s="25">
        <v>0</v>
      </c>
      <c r="DG39" s="25">
        <v>0</v>
      </c>
      <c r="DH39" s="25">
        <v>0</v>
      </c>
      <c r="DI39" s="25">
        <v>0</v>
      </c>
      <c r="DJ39" s="25">
        <v>0</v>
      </c>
      <c r="DK39" s="25">
        <v>0</v>
      </c>
      <c r="DL39" s="25">
        <v>0</v>
      </c>
      <c r="DM39" s="25">
        <v>0</v>
      </c>
      <c r="DN39" s="25">
        <f t="shared" si="8"/>
        <v>0</v>
      </c>
      <c r="DO39" s="27">
        <v>0</v>
      </c>
      <c r="DP39" s="27">
        <v>0</v>
      </c>
      <c r="DQ39" s="27">
        <v>0</v>
      </c>
      <c r="DR39" s="27">
        <v>0</v>
      </c>
      <c r="DS39" s="27">
        <v>0</v>
      </c>
      <c r="DT39" s="27">
        <v>0</v>
      </c>
      <c r="DU39" s="27">
        <f t="shared" si="9"/>
        <v>0</v>
      </c>
      <c r="DV39" s="27">
        <v>0</v>
      </c>
      <c r="DW39" s="27">
        <v>0</v>
      </c>
      <c r="DX39" s="27">
        <v>0</v>
      </c>
      <c r="DY39" s="27">
        <v>0</v>
      </c>
      <c r="DZ39" s="27">
        <v>0</v>
      </c>
      <c r="EA39" s="27">
        <v>0</v>
      </c>
      <c r="EB39" s="27">
        <v>0</v>
      </c>
      <c r="EC39" s="27">
        <v>0</v>
      </c>
      <c r="ED39" s="27">
        <f t="shared" si="10"/>
        <v>0</v>
      </c>
      <c r="EE39" s="27"/>
      <c r="EF39" s="27"/>
      <c r="EG39" s="27">
        <f t="shared" si="11"/>
        <v>0</v>
      </c>
      <c r="EH39" s="27"/>
      <c r="EI39" s="27"/>
      <c r="EJ39" s="27"/>
      <c r="EK39" s="27"/>
      <c r="EL39" s="27">
        <f t="shared" si="12"/>
        <v>0</v>
      </c>
      <c r="EM39" s="27"/>
      <c r="EN39" s="27"/>
      <c r="EO39" s="27"/>
      <c r="EP39" s="27"/>
      <c r="EQ39" s="27">
        <f t="shared" si="13"/>
        <v>0</v>
      </c>
      <c r="ER39" s="27"/>
      <c r="ES39" s="27"/>
      <c r="ET39" s="27"/>
      <c r="EU39" s="27"/>
      <c r="EV39" s="27"/>
      <c r="EW39" s="27"/>
      <c r="EX39" s="27"/>
      <c r="EY39" s="27"/>
      <c r="EZ39" s="27">
        <f t="shared" si="14"/>
        <v>0</v>
      </c>
      <c r="FA39" s="27"/>
      <c r="FB39" s="27"/>
      <c r="FC39" s="27"/>
      <c r="FD39" s="27"/>
      <c r="FE39" s="27"/>
      <c r="FF39" s="27"/>
      <c r="FG39" s="27"/>
      <c r="FH39" s="27"/>
      <c r="FI39" s="27"/>
      <c r="FJ39" s="27">
        <f t="shared" si="15"/>
        <v>0</v>
      </c>
      <c r="FK39" s="27"/>
      <c r="FL39" s="27"/>
      <c r="FM39" s="27"/>
      <c r="FN39" s="27"/>
      <c r="FO39" s="27"/>
      <c r="FP39" s="27">
        <f t="shared" si="16"/>
        <v>0</v>
      </c>
      <c r="FQ39" s="27"/>
      <c r="FR39" s="27"/>
      <c r="FS39" s="27"/>
      <c r="FT39" s="27"/>
      <c r="FU39" s="27">
        <f t="shared" si="17"/>
        <v>0</v>
      </c>
      <c r="FV39" s="25">
        <f t="shared" si="18"/>
        <v>733.66666666666663</v>
      </c>
      <c r="FW39" s="25">
        <f t="shared" si="19"/>
        <v>0</v>
      </c>
      <c r="FX39" s="25">
        <f t="shared" si="20"/>
        <v>733.66666666666663</v>
      </c>
      <c r="FY39" s="25">
        <v>0</v>
      </c>
      <c r="FZ39" s="25">
        <f t="shared" si="21"/>
        <v>77</v>
      </c>
      <c r="GA39" s="25">
        <v>34</v>
      </c>
      <c r="GB39" s="25">
        <v>0</v>
      </c>
      <c r="GC39" s="25">
        <v>43</v>
      </c>
      <c r="GD39" s="25">
        <v>0</v>
      </c>
      <c r="GE39" s="28">
        <v>2</v>
      </c>
      <c r="GF39" s="28">
        <v>25</v>
      </c>
    </row>
    <row r="40" spans="1:188" s="22" customFormat="1" ht="18.75" x14ac:dyDescent="0.2">
      <c r="A40" s="74">
        <v>20</v>
      </c>
      <c r="B40" s="75" t="s">
        <v>111</v>
      </c>
      <c r="C40" s="68"/>
      <c r="D40" s="25">
        <v>365.33333333333331</v>
      </c>
      <c r="E40" s="25">
        <v>0</v>
      </c>
      <c r="F40" s="25">
        <v>398.33333333333331</v>
      </c>
      <c r="G40" s="25">
        <v>0</v>
      </c>
      <c r="H40" s="25">
        <v>19</v>
      </c>
      <c r="I40" s="25">
        <v>40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f t="shared" si="0"/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f t="shared" si="1"/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f t="shared" si="2"/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5">
        <v>0</v>
      </c>
      <c r="BB40" s="25">
        <v>0</v>
      </c>
      <c r="BC40" s="25">
        <v>0</v>
      </c>
      <c r="BD40" s="25">
        <v>0</v>
      </c>
      <c r="BE40" s="25">
        <f t="shared" si="3"/>
        <v>0</v>
      </c>
      <c r="BF40" s="25">
        <v>0</v>
      </c>
      <c r="BG40" s="25">
        <v>0</v>
      </c>
      <c r="BH40" s="25">
        <v>0</v>
      </c>
      <c r="BI40" s="25">
        <v>0</v>
      </c>
      <c r="BJ40" s="25">
        <v>0</v>
      </c>
      <c r="BK40" s="25">
        <v>0</v>
      </c>
      <c r="BL40" s="25">
        <v>0</v>
      </c>
      <c r="BM40" s="25">
        <v>0</v>
      </c>
      <c r="BN40" s="25">
        <v>0</v>
      </c>
      <c r="BO40" s="25">
        <f t="shared" si="4"/>
        <v>0</v>
      </c>
      <c r="BP40" s="25">
        <v>0</v>
      </c>
      <c r="BQ40" s="25">
        <v>0</v>
      </c>
      <c r="BR40" s="25">
        <v>0</v>
      </c>
      <c r="BS40" s="25">
        <v>0</v>
      </c>
      <c r="BT40" s="25">
        <v>0</v>
      </c>
      <c r="BU40" s="25">
        <v>0</v>
      </c>
      <c r="BV40" s="25">
        <v>0</v>
      </c>
      <c r="BW40" s="25">
        <v>0</v>
      </c>
      <c r="BX40" s="25">
        <v>0</v>
      </c>
      <c r="BY40" s="25">
        <f t="shared" si="5"/>
        <v>0</v>
      </c>
      <c r="BZ40" s="26"/>
      <c r="CA40" s="26"/>
      <c r="CB40" s="26"/>
      <c r="CC40" s="25">
        <v>3</v>
      </c>
      <c r="CD40" s="25">
        <v>2</v>
      </c>
      <c r="CE40" s="25">
        <v>0</v>
      </c>
      <c r="CF40" s="25">
        <v>0</v>
      </c>
      <c r="CG40" s="25">
        <v>0</v>
      </c>
      <c r="CH40" s="25">
        <v>0</v>
      </c>
      <c r="CI40" s="25">
        <v>0</v>
      </c>
      <c r="CJ40" s="25">
        <v>0</v>
      </c>
      <c r="CK40" s="25">
        <v>0</v>
      </c>
      <c r="CL40" s="25">
        <v>0</v>
      </c>
      <c r="CM40" s="25">
        <v>0</v>
      </c>
      <c r="CN40" s="25">
        <v>0</v>
      </c>
      <c r="CO40" s="25">
        <v>0</v>
      </c>
      <c r="CP40" s="25">
        <v>0</v>
      </c>
      <c r="CQ40" s="25">
        <v>0</v>
      </c>
      <c r="CR40" s="25">
        <v>0</v>
      </c>
      <c r="CS40" s="25">
        <v>0</v>
      </c>
      <c r="CT40" s="25">
        <f t="shared" si="6"/>
        <v>0</v>
      </c>
      <c r="CU40" s="25">
        <v>0</v>
      </c>
      <c r="CV40" s="25">
        <v>0</v>
      </c>
      <c r="CW40" s="25">
        <v>0</v>
      </c>
      <c r="CX40" s="25">
        <v>0</v>
      </c>
      <c r="CY40" s="25">
        <v>0</v>
      </c>
      <c r="CZ40" s="25">
        <v>0</v>
      </c>
      <c r="DA40" s="25">
        <v>0</v>
      </c>
      <c r="DB40" s="25">
        <v>0</v>
      </c>
      <c r="DC40" s="25">
        <v>0</v>
      </c>
      <c r="DD40" s="25">
        <f t="shared" si="7"/>
        <v>0</v>
      </c>
      <c r="DE40" s="25">
        <v>0</v>
      </c>
      <c r="DF40" s="25">
        <v>0</v>
      </c>
      <c r="DG40" s="25">
        <v>0</v>
      </c>
      <c r="DH40" s="25">
        <v>0</v>
      </c>
      <c r="DI40" s="25">
        <v>0</v>
      </c>
      <c r="DJ40" s="25">
        <v>0</v>
      </c>
      <c r="DK40" s="25">
        <v>0</v>
      </c>
      <c r="DL40" s="25">
        <v>0</v>
      </c>
      <c r="DM40" s="25">
        <v>0</v>
      </c>
      <c r="DN40" s="25">
        <f t="shared" si="8"/>
        <v>0</v>
      </c>
      <c r="DO40" s="27">
        <v>0</v>
      </c>
      <c r="DP40" s="27">
        <v>0</v>
      </c>
      <c r="DQ40" s="27">
        <v>0</v>
      </c>
      <c r="DR40" s="27">
        <v>0</v>
      </c>
      <c r="DS40" s="27">
        <v>0</v>
      </c>
      <c r="DT40" s="27">
        <v>0</v>
      </c>
      <c r="DU40" s="27">
        <f t="shared" si="9"/>
        <v>0</v>
      </c>
      <c r="DV40" s="27">
        <v>0</v>
      </c>
      <c r="DW40" s="27">
        <v>0</v>
      </c>
      <c r="DX40" s="27">
        <v>0</v>
      </c>
      <c r="DY40" s="27">
        <v>0</v>
      </c>
      <c r="DZ40" s="27">
        <v>0</v>
      </c>
      <c r="EA40" s="27">
        <v>0</v>
      </c>
      <c r="EB40" s="27">
        <v>0</v>
      </c>
      <c r="EC40" s="27">
        <v>0</v>
      </c>
      <c r="ED40" s="27">
        <f t="shared" si="10"/>
        <v>0</v>
      </c>
      <c r="EE40" s="27"/>
      <c r="EF40" s="27"/>
      <c r="EG40" s="27">
        <f t="shared" si="11"/>
        <v>0</v>
      </c>
      <c r="EH40" s="27"/>
      <c r="EI40" s="27"/>
      <c r="EJ40" s="27"/>
      <c r="EK40" s="27"/>
      <c r="EL40" s="27">
        <f t="shared" si="12"/>
        <v>0</v>
      </c>
      <c r="EM40" s="27"/>
      <c r="EN40" s="27"/>
      <c r="EO40" s="27"/>
      <c r="EP40" s="27"/>
      <c r="EQ40" s="27">
        <f t="shared" si="13"/>
        <v>0</v>
      </c>
      <c r="ER40" s="27"/>
      <c r="ES40" s="27"/>
      <c r="ET40" s="27"/>
      <c r="EU40" s="27"/>
      <c r="EV40" s="27"/>
      <c r="EW40" s="27"/>
      <c r="EX40" s="27"/>
      <c r="EY40" s="27"/>
      <c r="EZ40" s="27">
        <f t="shared" si="14"/>
        <v>0</v>
      </c>
      <c r="FA40" s="27"/>
      <c r="FB40" s="27"/>
      <c r="FC40" s="27"/>
      <c r="FD40" s="27"/>
      <c r="FE40" s="27"/>
      <c r="FF40" s="27"/>
      <c r="FG40" s="27"/>
      <c r="FH40" s="27"/>
      <c r="FI40" s="27"/>
      <c r="FJ40" s="27">
        <f t="shared" si="15"/>
        <v>0</v>
      </c>
      <c r="FK40" s="27"/>
      <c r="FL40" s="27"/>
      <c r="FM40" s="27"/>
      <c r="FN40" s="27"/>
      <c r="FO40" s="27"/>
      <c r="FP40" s="27">
        <f t="shared" si="16"/>
        <v>0</v>
      </c>
      <c r="FQ40" s="27"/>
      <c r="FR40" s="27"/>
      <c r="FS40" s="27"/>
      <c r="FT40" s="27"/>
      <c r="FU40" s="27">
        <f t="shared" si="17"/>
        <v>0</v>
      </c>
      <c r="FV40" s="25">
        <f t="shared" si="18"/>
        <v>827.66666666666663</v>
      </c>
      <c r="FW40" s="25">
        <f t="shared" si="19"/>
        <v>0</v>
      </c>
      <c r="FX40" s="25">
        <f t="shared" si="20"/>
        <v>827.66666666666663</v>
      </c>
      <c r="FY40" s="25">
        <v>0</v>
      </c>
      <c r="FZ40" s="25">
        <f t="shared" si="21"/>
        <v>108.33333333333333</v>
      </c>
      <c r="GA40" s="25">
        <v>53.666666666666664</v>
      </c>
      <c r="GB40" s="25">
        <v>0</v>
      </c>
      <c r="GC40" s="25">
        <v>54.666666666666664</v>
      </c>
      <c r="GD40" s="25">
        <v>0</v>
      </c>
      <c r="GE40" s="28">
        <v>3</v>
      </c>
      <c r="GF40" s="28">
        <v>31</v>
      </c>
    </row>
    <row r="41" spans="1:188" s="22" customFormat="1" ht="18.75" x14ac:dyDescent="0.2">
      <c r="A41" s="74">
        <v>21</v>
      </c>
      <c r="B41" s="75" t="s">
        <v>112</v>
      </c>
      <c r="C41" s="68"/>
      <c r="D41" s="25">
        <v>339</v>
      </c>
      <c r="E41" s="25">
        <v>0</v>
      </c>
      <c r="F41" s="25">
        <v>403.33333333333331</v>
      </c>
      <c r="G41" s="25">
        <v>0</v>
      </c>
      <c r="H41" s="25">
        <v>0</v>
      </c>
      <c r="I41" s="25">
        <v>16.666666666666668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88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3.3333333333333335</v>
      </c>
      <c r="Y41" s="25">
        <v>0</v>
      </c>
      <c r="Z41" s="25">
        <v>0</v>
      </c>
      <c r="AA41" s="25">
        <f t="shared" si="0"/>
        <v>3.3333333333333335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0.33333333333333331</v>
      </c>
      <c r="AI41" s="25">
        <v>0</v>
      </c>
      <c r="AJ41" s="25">
        <v>0</v>
      </c>
      <c r="AK41" s="25">
        <f t="shared" si="1"/>
        <v>0.33333333333333331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1</v>
      </c>
      <c r="AS41" s="25">
        <v>0</v>
      </c>
      <c r="AT41" s="25">
        <v>0</v>
      </c>
      <c r="AU41" s="25">
        <f t="shared" si="2"/>
        <v>1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f t="shared" si="3"/>
        <v>0</v>
      </c>
      <c r="BF41" s="25">
        <v>0</v>
      </c>
      <c r="BG41" s="25">
        <v>0</v>
      </c>
      <c r="BH41" s="25">
        <v>0</v>
      </c>
      <c r="BI41" s="25">
        <v>0</v>
      </c>
      <c r="BJ41" s="25">
        <v>0</v>
      </c>
      <c r="BK41" s="25">
        <v>0</v>
      </c>
      <c r="BL41" s="25">
        <v>0</v>
      </c>
      <c r="BM41" s="25">
        <v>0</v>
      </c>
      <c r="BN41" s="25">
        <v>0</v>
      </c>
      <c r="BO41" s="25">
        <f t="shared" si="4"/>
        <v>0</v>
      </c>
      <c r="BP41" s="25">
        <v>0</v>
      </c>
      <c r="BQ41" s="25">
        <v>0</v>
      </c>
      <c r="BR41" s="25">
        <v>0</v>
      </c>
      <c r="BS41" s="25">
        <v>0</v>
      </c>
      <c r="BT41" s="25">
        <v>0</v>
      </c>
      <c r="BU41" s="25">
        <v>0</v>
      </c>
      <c r="BV41" s="25">
        <v>0</v>
      </c>
      <c r="BW41" s="25">
        <v>0</v>
      </c>
      <c r="BX41" s="25">
        <v>0</v>
      </c>
      <c r="BY41" s="25">
        <f t="shared" si="5"/>
        <v>0</v>
      </c>
      <c r="BZ41" s="26"/>
      <c r="CA41" s="26"/>
      <c r="CB41" s="26"/>
      <c r="CC41" s="25">
        <v>0</v>
      </c>
      <c r="CD41" s="25">
        <v>0</v>
      </c>
      <c r="CE41" s="25">
        <v>0</v>
      </c>
      <c r="CF41" s="25">
        <v>0</v>
      </c>
      <c r="CG41" s="25">
        <v>0</v>
      </c>
      <c r="CH41" s="25">
        <v>0</v>
      </c>
      <c r="CI41" s="25">
        <v>0</v>
      </c>
      <c r="CJ41" s="25">
        <v>0</v>
      </c>
      <c r="CK41" s="25">
        <v>0</v>
      </c>
      <c r="CL41" s="25">
        <v>0</v>
      </c>
      <c r="CM41" s="25">
        <v>0</v>
      </c>
      <c r="CN41" s="25">
        <v>1</v>
      </c>
      <c r="CO41" s="25">
        <v>0</v>
      </c>
      <c r="CP41" s="25">
        <v>0</v>
      </c>
      <c r="CQ41" s="25">
        <v>0</v>
      </c>
      <c r="CR41" s="25">
        <v>0</v>
      </c>
      <c r="CS41" s="25">
        <v>0</v>
      </c>
      <c r="CT41" s="25">
        <f t="shared" si="6"/>
        <v>1</v>
      </c>
      <c r="CU41" s="25">
        <v>0</v>
      </c>
      <c r="CV41" s="25">
        <v>0</v>
      </c>
      <c r="CW41" s="25">
        <v>1</v>
      </c>
      <c r="CX41" s="25">
        <v>0</v>
      </c>
      <c r="CY41" s="25">
        <v>0</v>
      </c>
      <c r="CZ41" s="25">
        <v>0</v>
      </c>
      <c r="DA41" s="25">
        <v>0</v>
      </c>
      <c r="DB41" s="25">
        <v>0</v>
      </c>
      <c r="DC41" s="25">
        <v>0</v>
      </c>
      <c r="DD41" s="25">
        <f t="shared" si="7"/>
        <v>1</v>
      </c>
      <c r="DE41" s="25">
        <v>0</v>
      </c>
      <c r="DF41" s="25">
        <v>0</v>
      </c>
      <c r="DG41" s="25">
        <v>0</v>
      </c>
      <c r="DH41" s="25">
        <v>0</v>
      </c>
      <c r="DI41" s="25">
        <v>0</v>
      </c>
      <c r="DJ41" s="25">
        <v>0</v>
      </c>
      <c r="DK41" s="25">
        <v>0</v>
      </c>
      <c r="DL41" s="25">
        <v>0</v>
      </c>
      <c r="DM41" s="25">
        <v>0</v>
      </c>
      <c r="DN41" s="25">
        <f t="shared" si="8"/>
        <v>0</v>
      </c>
      <c r="DO41" s="27">
        <v>0</v>
      </c>
      <c r="DP41" s="27">
        <v>0</v>
      </c>
      <c r="DQ41" s="27">
        <v>0</v>
      </c>
      <c r="DR41" s="27">
        <v>0</v>
      </c>
      <c r="DS41" s="27">
        <v>0</v>
      </c>
      <c r="DT41" s="27">
        <v>0</v>
      </c>
      <c r="DU41" s="27">
        <f t="shared" si="9"/>
        <v>0</v>
      </c>
      <c r="DV41" s="27">
        <v>0</v>
      </c>
      <c r="DW41" s="27">
        <v>0</v>
      </c>
      <c r="DX41" s="27">
        <v>0</v>
      </c>
      <c r="DY41" s="27">
        <v>0</v>
      </c>
      <c r="DZ41" s="27">
        <v>0</v>
      </c>
      <c r="EA41" s="27">
        <v>0</v>
      </c>
      <c r="EB41" s="27">
        <v>0</v>
      </c>
      <c r="EC41" s="27">
        <v>0</v>
      </c>
      <c r="ED41" s="27">
        <f t="shared" si="10"/>
        <v>0</v>
      </c>
      <c r="EE41" s="27"/>
      <c r="EF41" s="27"/>
      <c r="EG41" s="27">
        <f t="shared" si="11"/>
        <v>0</v>
      </c>
      <c r="EH41" s="27"/>
      <c r="EI41" s="27"/>
      <c r="EJ41" s="27"/>
      <c r="EK41" s="27"/>
      <c r="EL41" s="27">
        <f t="shared" si="12"/>
        <v>0</v>
      </c>
      <c r="EM41" s="27"/>
      <c r="EN41" s="27"/>
      <c r="EO41" s="27"/>
      <c r="EP41" s="27"/>
      <c r="EQ41" s="27">
        <f t="shared" si="13"/>
        <v>0</v>
      </c>
      <c r="ER41" s="27"/>
      <c r="ES41" s="27"/>
      <c r="ET41" s="27"/>
      <c r="EU41" s="27"/>
      <c r="EV41" s="27"/>
      <c r="EW41" s="27"/>
      <c r="EX41" s="27"/>
      <c r="EY41" s="27"/>
      <c r="EZ41" s="27">
        <f t="shared" si="14"/>
        <v>0</v>
      </c>
      <c r="FA41" s="27"/>
      <c r="FB41" s="27"/>
      <c r="FC41" s="27"/>
      <c r="FD41" s="27"/>
      <c r="FE41" s="27"/>
      <c r="FF41" s="27"/>
      <c r="FG41" s="27"/>
      <c r="FH41" s="27"/>
      <c r="FI41" s="27"/>
      <c r="FJ41" s="27">
        <f t="shared" si="15"/>
        <v>0</v>
      </c>
      <c r="FK41" s="27"/>
      <c r="FL41" s="27"/>
      <c r="FM41" s="27"/>
      <c r="FN41" s="27"/>
      <c r="FO41" s="27"/>
      <c r="FP41" s="27">
        <f t="shared" si="16"/>
        <v>0</v>
      </c>
      <c r="FQ41" s="27"/>
      <c r="FR41" s="27"/>
      <c r="FS41" s="27"/>
      <c r="FT41" s="27"/>
      <c r="FU41" s="27">
        <f t="shared" si="17"/>
        <v>0</v>
      </c>
      <c r="FV41" s="25">
        <f t="shared" si="18"/>
        <v>853.66666666666663</v>
      </c>
      <c r="FW41" s="25">
        <f t="shared" si="19"/>
        <v>0</v>
      </c>
      <c r="FX41" s="25">
        <f t="shared" si="20"/>
        <v>853.66666666666663</v>
      </c>
      <c r="FY41" s="25">
        <v>0</v>
      </c>
      <c r="FZ41" s="25">
        <f t="shared" si="21"/>
        <v>107.66666666666666</v>
      </c>
      <c r="GA41" s="25">
        <v>33.666666666666664</v>
      </c>
      <c r="GB41" s="25">
        <v>0</v>
      </c>
      <c r="GC41" s="25">
        <v>74</v>
      </c>
      <c r="GD41" s="25">
        <v>1</v>
      </c>
      <c r="GE41" s="28">
        <v>1</v>
      </c>
      <c r="GF41" s="28">
        <v>32</v>
      </c>
    </row>
    <row r="42" spans="1:188" s="22" customFormat="1" ht="18.75" x14ac:dyDescent="0.2">
      <c r="A42" s="74">
        <v>22</v>
      </c>
      <c r="B42" s="75" t="s">
        <v>113</v>
      </c>
      <c r="C42" s="68"/>
      <c r="D42" s="25">
        <v>538</v>
      </c>
      <c r="E42" s="25">
        <v>0</v>
      </c>
      <c r="F42" s="25">
        <v>542</v>
      </c>
      <c r="G42" s="25">
        <v>0</v>
      </c>
      <c r="H42" s="25">
        <v>29</v>
      </c>
      <c r="I42" s="25">
        <v>80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f t="shared" si="0"/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f t="shared" si="1"/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5">
        <f t="shared" si="2"/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f t="shared" si="3"/>
        <v>0</v>
      </c>
      <c r="BF42" s="25">
        <v>0</v>
      </c>
      <c r="BG42" s="25">
        <v>0</v>
      </c>
      <c r="BH42" s="25">
        <v>0</v>
      </c>
      <c r="BI42" s="25">
        <v>0</v>
      </c>
      <c r="BJ42" s="25">
        <v>0</v>
      </c>
      <c r="BK42" s="25">
        <v>0</v>
      </c>
      <c r="BL42" s="25">
        <v>0</v>
      </c>
      <c r="BM42" s="25">
        <v>0</v>
      </c>
      <c r="BN42" s="25">
        <v>0</v>
      </c>
      <c r="BO42" s="25">
        <f t="shared" si="4"/>
        <v>0</v>
      </c>
      <c r="BP42" s="25">
        <v>0</v>
      </c>
      <c r="BQ42" s="25">
        <v>0</v>
      </c>
      <c r="BR42" s="25">
        <v>0</v>
      </c>
      <c r="BS42" s="25">
        <v>0</v>
      </c>
      <c r="BT42" s="25">
        <v>0</v>
      </c>
      <c r="BU42" s="25">
        <v>0</v>
      </c>
      <c r="BV42" s="25">
        <v>0</v>
      </c>
      <c r="BW42" s="25">
        <v>0</v>
      </c>
      <c r="BX42" s="25">
        <v>0</v>
      </c>
      <c r="BY42" s="25">
        <f t="shared" si="5"/>
        <v>0</v>
      </c>
      <c r="BZ42" s="26"/>
      <c r="CA42" s="26"/>
      <c r="CB42" s="26"/>
      <c r="CC42" s="25">
        <v>6.666666666666667</v>
      </c>
      <c r="CD42" s="25">
        <v>21.666666666666668</v>
      </c>
      <c r="CE42" s="25">
        <v>6</v>
      </c>
      <c r="CF42" s="25">
        <v>4.666666666666667</v>
      </c>
      <c r="CG42" s="25">
        <v>0</v>
      </c>
      <c r="CH42" s="25">
        <v>0</v>
      </c>
      <c r="CI42" s="25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>
        <v>0</v>
      </c>
      <c r="CP42" s="25">
        <v>0</v>
      </c>
      <c r="CQ42" s="25">
        <v>0</v>
      </c>
      <c r="CR42" s="25">
        <v>0</v>
      </c>
      <c r="CS42" s="25">
        <v>0</v>
      </c>
      <c r="CT42" s="25">
        <f t="shared" si="6"/>
        <v>0</v>
      </c>
      <c r="CU42" s="25">
        <v>0</v>
      </c>
      <c r="CV42" s="25">
        <v>0</v>
      </c>
      <c r="CW42" s="25">
        <v>0</v>
      </c>
      <c r="CX42" s="25">
        <v>0</v>
      </c>
      <c r="CY42" s="25">
        <v>0</v>
      </c>
      <c r="CZ42" s="25">
        <v>0</v>
      </c>
      <c r="DA42" s="25">
        <v>0</v>
      </c>
      <c r="DB42" s="25">
        <v>0</v>
      </c>
      <c r="DC42" s="25">
        <v>0</v>
      </c>
      <c r="DD42" s="25">
        <f t="shared" si="7"/>
        <v>0</v>
      </c>
      <c r="DE42" s="25">
        <v>0</v>
      </c>
      <c r="DF42" s="25">
        <v>0</v>
      </c>
      <c r="DG42" s="25">
        <v>0</v>
      </c>
      <c r="DH42" s="25">
        <v>0</v>
      </c>
      <c r="DI42" s="25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f t="shared" si="8"/>
        <v>0</v>
      </c>
      <c r="DO42" s="27">
        <v>0</v>
      </c>
      <c r="DP42" s="27">
        <v>0</v>
      </c>
      <c r="DQ42" s="27">
        <v>0</v>
      </c>
      <c r="DR42" s="27">
        <v>0</v>
      </c>
      <c r="DS42" s="27">
        <v>0</v>
      </c>
      <c r="DT42" s="27">
        <v>0</v>
      </c>
      <c r="DU42" s="27">
        <f t="shared" si="9"/>
        <v>0</v>
      </c>
      <c r="DV42" s="27">
        <v>0</v>
      </c>
      <c r="DW42" s="27">
        <v>0</v>
      </c>
      <c r="DX42" s="27">
        <v>0</v>
      </c>
      <c r="DY42" s="27">
        <v>0</v>
      </c>
      <c r="DZ42" s="27">
        <v>0</v>
      </c>
      <c r="EA42" s="27">
        <v>0</v>
      </c>
      <c r="EB42" s="27">
        <v>0</v>
      </c>
      <c r="EC42" s="27">
        <v>0</v>
      </c>
      <c r="ED42" s="27">
        <f t="shared" si="10"/>
        <v>0</v>
      </c>
      <c r="EE42" s="27"/>
      <c r="EF42" s="27"/>
      <c r="EG42" s="27">
        <f t="shared" si="11"/>
        <v>0</v>
      </c>
      <c r="EH42" s="27"/>
      <c r="EI42" s="27"/>
      <c r="EJ42" s="27"/>
      <c r="EK42" s="27"/>
      <c r="EL42" s="27">
        <f t="shared" si="12"/>
        <v>0</v>
      </c>
      <c r="EM42" s="27"/>
      <c r="EN42" s="27"/>
      <c r="EO42" s="27"/>
      <c r="EP42" s="27"/>
      <c r="EQ42" s="27">
        <f t="shared" si="13"/>
        <v>0</v>
      </c>
      <c r="ER42" s="27"/>
      <c r="ES42" s="27"/>
      <c r="ET42" s="27"/>
      <c r="EU42" s="27"/>
      <c r="EV42" s="27"/>
      <c r="EW42" s="27"/>
      <c r="EX42" s="27"/>
      <c r="EY42" s="27"/>
      <c r="EZ42" s="27">
        <f t="shared" si="14"/>
        <v>0</v>
      </c>
      <c r="FA42" s="27"/>
      <c r="FB42" s="27"/>
      <c r="FC42" s="27"/>
      <c r="FD42" s="27"/>
      <c r="FE42" s="27"/>
      <c r="FF42" s="27"/>
      <c r="FG42" s="27"/>
      <c r="FH42" s="27"/>
      <c r="FI42" s="27"/>
      <c r="FJ42" s="27">
        <f t="shared" si="15"/>
        <v>0</v>
      </c>
      <c r="FK42" s="27"/>
      <c r="FL42" s="27"/>
      <c r="FM42" s="27"/>
      <c r="FN42" s="27"/>
      <c r="FO42" s="27"/>
      <c r="FP42" s="27">
        <f t="shared" si="16"/>
        <v>0</v>
      </c>
      <c r="FQ42" s="27"/>
      <c r="FR42" s="27"/>
      <c r="FS42" s="27"/>
      <c r="FT42" s="27"/>
      <c r="FU42" s="27">
        <f t="shared" si="17"/>
        <v>0</v>
      </c>
      <c r="FV42" s="25">
        <f t="shared" si="18"/>
        <v>1228</v>
      </c>
      <c r="FW42" s="25">
        <f t="shared" si="19"/>
        <v>0</v>
      </c>
      <c r="FX42" s="25">
        <f t="shared" si="20"/>
        <v>1228</v>
      </c>
      <c r="FY42" s="25">
        <v>0</v>
      </c>
      <c r="FZ42" s="25">
        <f t="shared" si="21"/>
        <v>148.66666666666666</v>
      </c>
      <c r="GA42" s="25">
        <v>53.666666666666664</v>
      </c>
      <c r="GB42" s="25">
        <v>0</v>
      </c>
      <c r="GC42" s="25">
        <v>95</v>
      </c>
      <c r="GD42" s="25">
        <v>0</v>
      </c>
      <c r="GE42" s="28">
        <v>1</v>
      </c>
      <c r="GF42" s="28">
        <v>43</v>
      </c>
    </row>
    <row r="43" spans="1:188" s="22" customFormat="1" ht="18.75" x14ac:dyDescent="0.2">
      <c r="A43" s="74">
        <v>23</v>
      </c>
      <c r="B43" s="75" t="s">
        <v>114</v>
      </c>
      <c r="C43" s="68"/>
      <c r="D43" s="25">
        <v>645</v>
      </c>
      <c r="E43" s="25">
        <v>0</v>
      </c>
      <c r="F43" s="25">
        <v>287.66666666666669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231.33333333333334</v>
      </c>
      <c r="N43" s="25">
        <v>0</v>
      </c>
      <c r="O43" s="25">
        <v>16</v>
      </c>
      <c r="P43" s="25">
        <v>33.333333333333336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1.3333333333333333</v>
      </c>
      <c r="W43" s="25">
        <v>0</v>
      </c>
      <c r="X43" s="25">
        <v>3.6666666666666665</v>
      </c>
      <c r="Y43" s="25">
        <v>0</v>
      </c>
      <c r="Z43" s="25">
        <v>0</v>
      </c>
      <c r="AA43" s="25">
        <f t="shared" si="0"/>
        <v>5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f t="shared" si="1"/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0.66666666666666663</v>
      </c>
      <c r="AS43" s="25">
        <v>0</v>
      </c>
      <c r="AT43" s="25">
        <v>1</v>
      </c>
      <c r="AU43" s="25">
        <f t="shared" si="2"/>
        <v>1.6666666666666665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f t="shared" si="3"/>
        <v>0</v>
      </c>
      <c r="BF43" s="25">
        <v>0</v>
      </c>
      <c r="BG43" s="25">
        <v>0</v>
      </c>
      <c r="BH43" s="25">
        <v>0</v>
      </c>
      <c r="BI43" s="25">
        <v>0</v>
      </c>
      <c r="BJ43" s="25">
        <v>0</v>
      </c>
      <c r="BK43" s="25">
        <v>0</v>
      </c>
      <c r="BL43" s="25">
        <v>0</v>
      </c>
      <c r="BM43" s="25">
        <v>0</v>
      </c>
      <c r="BN43" s="25">
        <v>0</v>
      </c>
      <c r="BO43" s="25">
        <f t="shared" si="4"/>
        <v>0</v>
      </c>
      <c r="BP43" s="25">
        <v>0</v>
      </c>
      <c r="BQ43" s="25">
        <v>0</v>
      </c>
      <c r="BR43" s="25">
        <v>0</v>
      </c>
      <c r="BS43" s="25">
        <v>0</v>
      </c>
      <c r="BT43" s="25">
        <v>0</v>
      </c>
      <c r="BU43" s="25">
        <v>0</v>
      </c>
      <c r="BV43" s="25">
        <v>0</v>
      </c>
      <c r="BW43" s="25">
        <v>0</v>
      </c>
      <c r="BX43" s="25">
        <v>0</v>
      </c>
      <c r="BY43" s="25">
        <f t="shared" si="5"/>
        <v>0</v>
      </c>
      <c r="BZ43" s="26"/>
      <c r="CA43" s="26"/>
      <c r="CB43" s="26"/>
      <c r="CC43" s="25">
        <v>1</v>
      </c>
      <c r="CD43" s="25">
        <v>1</v>
      </c>
      <c r="CE43" s="25">
        <v>0</v>
      </c>
      <c r="CF43" s="25">
        <v>0</v>
      </c>
      <c r="CG43" s="25">
        <v>0</v>
      </c>
      <c r="CH43" s="25">
        <v>0</v>
      </c>
      <c r="CI43" s="25">
        <v>1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25">
        <v>0</v>
      </c>
      <c r="CR43" s="25">
        <v>0</v>
      </c>
      <c r="CS43" s="25">
        <v>0</v>
      </c>
      <c r="CT43" s="25">
        <f t="shared" si="6"/>
        <v>0</v>
      </c>
      <c r="CU43" s="25">
        <v>0</v>
      </c>
      <c r="CV43" s="25">
        <v>0</v>
      </c>
      <c r="CW43" s="25">
        <v>0</v>
      </c>
      <c r="CX43" s="25">
        <v>0</v>
      </c>
      <c r="CY43" s="25">
        <v>0</v>
      </c>
      <c r="CZ43" s="25">
        <v>0</v>
      </c>
      <c r="DA43" s="25">
        <v>0</v>
      </c>
      <c r="DB43" s="25">
        <v>0</v>
      </c>
      <c r="DC43" s="25">
        <v>0</v>
      </c>
      <c r="DD43" s="25">
        <f t="shared" si="7"/>
        <v>0</v>
      </c>
      <c r="DE43" s="25">
        <v>0</v>
      </c>
      <c r="DF43" s="25">
        <v>0</v>
      </c>
      <c r="DG43" s="25">
        <v>0</v>
      </c>
      <c r="DH43" s="25">
        <v>0</v>
      </c>
      <c r="DI43" s="25">
        <v>0</v>
      </c>
      <c r="DJ43" s="25">
        <v>0</v>
      </c>
      <c r="DK43" s="25">
        <v>0</v>
      </c>
      <c r="DL43" s="25">
        <v>0</v>
      </c>
      <c r="DM43" s="25">
        <v>0</v>
      </c>
      <c r="DN43" s="25">
        <f t="shared" si="8"/>
        <v>0</v>
      </c>
      <c r="DO43" s="27">
        <v>0</v>
      </c>
      <c r="DP43" s="27">
        <v>0</v>
      </c>
      <c r="DQ43" s="27">
        <v>0</v>
      </c>
      <c r="DR43" s="27">
        <v>0</v>
      </c>
      <c r="DS43" s="27">
        <v>0</v>
      </c>
      <c r="DT43" s="27">
        <v>0</v>
      </c>
      <c r="DU43" s="27">
        <f t="shared" si="9"/>
        <v>0</v>
      </c>
      <c r="DV43" s="27">
        <v>0</v>
      </c>
      <c r="DW43" s="27">
        <v>0</v>
      </c>
      <c r="DX43" s="27">
        <v>0</v>
      </c>
      <c r="DY43" s="27">
        <v>0</v>
      </c>
      <c r="DZ43" s="27">
        <v>0</v>
      </c>
      <c r="EA43" s="27">
        <v>0</v>
      </c>
      <c r="EB43" s="27">
        <v>0</v>
      </c>
      <c r="EC43" s="27">
        <v>0</v>
      </c>
      <c r="ED43" s="27">
        <f t="shared" si="10"/>
        <v>0</v>
      </c>
      <c r="EE43" s="27"/>
      <c r="EF43" s="27"/>
      <c r="EG43" s="27">
        <f t="shared" si="11"/>
        <v>0</v>
      </c>
      <c r="EH43" s="27"/>
      <c r="EI43" s="27"/>
      <c r="EJ43" s="27"/>
      <c r="EK43" s="27"/>
      <c r="EL43" s="27">
        <f t="shared" si="12"/>
        <v>0</v>
      </c>
      <c r="EM43" s="27"/>
      <c r="EN43" s="27"/>
      <c r="EO43" s="27"/>
      <c r="EP43" s="27"/>
      <c r="EQ43" s="27">
        <f t="shared" si="13"/>
        <v>0</v>
      </c>
      <c r="ER43" s="27"/>
      <c r="ES43" s="27"/>
      <c r="ET43" s="27"/>
      <c r="EU43" s="27"/>
      <c r="EV43" s="27"/>
      <c r="EW43" s="27"/>
      <c r="EX43" s="27"/>
      <c r="EY43" s="27"/>
      <c r="EZ43" s="27">
        <f t="shared" si="14"/>
        <v>0</v>
      </c>
      <c r="FA43" s="27"/>
      <c r="FB43" s="27"/>
      <c r="FC43" s="27"/>
      <c r="FD43" s="27"/>
      <c r="FE43" s="27"/>
      <c r="FF43" s="27"/>
      <c r="FG43" s="27"/>
      <c r="FH43" s="27"/>
      <c r="FI43" s="27"/>
      <c r="FJ43" s="27">
        <f t="shared" si="15"/>
        <v>0</v>
      </c>
      <c r="FK43" s="27"/>
      <c r="FL43" s="27"/>
      <c r="FM43" s="27"/>
      <c r="FN43" s="27"/>
      <c r="FO43" s="27"/>
      <c r="FP43" s="27">
        <f t="shared" si="16"/>
        <v>0</v>
      </c>
      <c r="FQ43" s="27"/>
      <c r="FR43" s="27"/>
      <c r="FS43" s="27"/>
      <c r="FT43" s="27"/>
      <c r="FU43" s="27">
        <f t="shared" si="17"/>
        <v>0</v>
      </c>
      <c r="FV43" s="25">
        <f t="shared" si="18"/>
        <v>1223</v>
      </c>
      <c r="FW43" s="25">
        <f t="shared" si="19"/>
        <v>0</v>
      </c>
      <c r="FX43" s="25">
        <f t="shared" si="20"/>
        <v>1223</v>
      </c>
      <c r="FY43" s="25">
        <v>0</v>
      </c>
      <c r="FZ43" s="25">
        <f t="shared" si="21"/>
        <v>171.33333333333334</v>
      </c>
      <c r="GA43" s="25">
        <v>104.66666666666667</v>
      </c>
      <c r="GB43" s="25">
        <v>0</v>
      </c>
      <c r="GC43" s="25">
        <v>66.666666666666671</v>
      </c>
      <c r="GD43" s="25">
        <v>0</v>
      </c>
      <c r="GE43" s="28">
        <v>6.333333333333333</v>
      </c>
      <c r="GF43" s="28">
        <v>44.666666666666664</v>
      </c>
    </row>
    <row r="44" spans="1:188" s="22" customFormat="1" ht="18.75" x14ac:dyDescent="0.2">
      <c r="A44" s="74">
        <v>24</v>
      </c>
      <c r="B44" s="75" t="s">
        <v>115</v>
      </c>
      <c r="C44" s="68"/>
      <c r="D44" s="25">
        <v>873.33333333333337</v>
      </c>
      <c r="E44" s="25">
        <v>0</v>
      </c>
      <c r="F44" s="25">
        <v>728</v>
      </c>
      <c r="G44" s="25">
        <v>0</v>
      </c>
      <c r="H44" s="25">
        <v>40.666666666666664</v>
      </c>
      <c r="I44" s="25">
        <v>38.333333333333336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46.666666666666664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f t="shared" si="0"/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f t="shared" si="1"/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f t="shared" si="2"/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f t="shared" si="3"/>
        <v>0</v>
      </c>
      <c r="BF44" s="25">
        <v>0</v>
      </c>
      <c r="BG44" s="25">
        <v>0</v>
      </c>
      <c r="BH44" s="25">
        <v>0</v>
      </c>
      <c r="BI44" s="25">
        <v>0</v>
      </c>
      <c r="BJ44" s="25">
        <v>0</v>
      </c>
      <c r="BK44" s="25">
        <v>0</v>
      </c>
      <c r="BL44" s="25">
        <v>0</v>
      </c>
      <c r="BM44" s="25">
        <v>0</v>
      </c>
      <c r="BN44" s="25">
        <v>0</v>
      </c>
      <c r="BO44" s="25">
        <f t="shared" si="4"/>
        <v>0</v>
      </c>
      <c r="BP44" s="25">
        <v>0</v>
      </c>
      <c r="BQ44" s="25">
        <v>0</v>
      </c>
      <c r="BR44" s="25">
        <v>0</v>
      </c>
      <c r="BS44" s="25">
        <v>0</v>
      </c>
      <c r="BT44" s="25">
        <v>0</v>
      </c>
      <c r="BU44" s="25">
        <v>0</v>
      </c>
      <c r="BV44" s="25">
        <v>0</v>
      </c>
      <c r="BW44" s="25">
        <v>0</v>
      </c>
      <c r="BX44" s="25">
        <v>0</v>
      </c>
      <c r="BY44" s="25">
        <f t="shared" si="5"/>
        <v>0</v>
      </c>
      <c r="BZ44" s="26"/>
      <c r="CA44" s="26"/>
      <c r="CB44" s="26"/>
      <c r="CC44" s="25">
        <v>1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5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25">
        <v>0</v>
      </c>
      <c r="CR44" s="25">
        <v>0</v>
      </c>
      <c r="CS44" s="25">
        <v>0</v>
      </c>
      <c r="CT44" s="25">
        <f t="shared" si="6"/>
        <v>0</v>
      </c>
      <c r="CU44" s="25">
        <v>0</v>
      </c>
      <c r="CV44" s="25">
        <v>0</v>
      </c>
      <c r="CW44" s="25">
        <v>0</v>
      </c>
      <c r="CX44" s="25">
        <v>0</v>
      </c>
      <c r="CY44" s="25">
        <v>0</v>
      </c>
      <c r="CZ44" s="25">
        <v>0</v>
      </c>
      <c r="DA44" s="25">
        <v>0</v>
      </c>
      <c r="DB44" s="25">
        <v>0</v>
      </c>
      <c r="DC44" s="25">
        <v>0</v>
      </c>
      <c r="DD44" s="25">
        <f t="shared" si="7"/>
        <v>0</v>
      </c>
      <c r="DE44" s="25">
        <v>0</v>
      </c>
      <c r="DF44" s="25">
        <v>0</v>
      </c>
      <c r="DG44" s="25">
        <v>0</v>
      </c>
      <c r="DH44" s="25">
        <v>0</v>
      </c>
      <c r="DI44" s="25">
        <v>0</v>
      </c>
      <c r="DJ44" s="25">
        <v>0</v>
      </c>
      <c r="DK44" s="25">
        <v>0</v>
      </c>
      <c r="DL44" s="25">
        <v>0</v>
      </c>
      <c r="DM44" s="25">
        <v>0</v>
      </c>
      <c r="DN44" s="25">
        <f t="shared" si="8"/>
        <v>0</v>
      </c>
      <c r="DO44" s="27">
        <v>0</v>
      </c>
      <c r="DP44" s="27">
        <v>0</v>
      </c>
      <c r="DQ44" s="27">
        <v>0</v>
      </c>
      <c r="DR44" s="27">
        <v>0</v>
      </c>
      <c r="DS44" s="27">
        <v>0</v>
      </c>
      <c r="DT44" s="27">
        <v>0</v>
      </c>
      <c r="DU44" s="27">
        <f t="shared" si="9"/>
        <v>0</v>
      </c>
      <c r="DV44" s="27">
        <v>0</v>
      </c>
      <c r="DW44" s="27">
        <v>0</v>
      </c>
      <c r="DX44" s="27">
        <v>0</v>
      </c>
      <c r="DY44" s="27">
        <v>0</v>
      </c>
      <c r="DZ44" s="27">
        <v>0</v>
      </c>
      <c r="EA44" s="27">
        <v>0</v>
      </c>
      <c r="EB44" s="27">
        <v>0</v>
      </c>
      <c r="EC44" s="27">
        <v>0</v>
      </c>
      <c r="ED44" s="27">
        <f t="shared" si="10"/>
        <v>0</v>
      </c>
      <c r="EE44" s="27"/>
      <c r="EF44" s="27"/>
      <c r="EG44" s="27">
        <f t="shared" si="11"/>
        <v>0</v>
      </c>
      <c r="EH44" s="27"/>
      <c r="EI44" s="27"/>
      <c r="EJ44" s="27"/>
      <c r="EK44" s="27"/>
      <c r="EL44" s="27">
        <f t="shared" si="12"/>
        <v>0</v>
      </c>
      <c r="EM44" s="27"/>
      <c r="EN44" s="27"/>
      <c r="EO44" s="27"/>
      <c r="EP44" s="27"/>
      <c r="EQ44" s="27">
        <f t="shared" si="13"/>
        <v>0</v>
      </c>
      <c r="ER44" s="27"/>
      <c r="ES44" s="27"/>
      <c r="ET44" s="27"/>
      <c r="EU44" s="27"/>
      <c r="EV44" s="27"/>
      <c r="EW44" s="27"/>
      <c r="EX44" s="27"/>
      <c r="EY44" s="27"/>
      <c r="EZ44" s="27">
        <f t="shared" si="14"/>
        <v>0</v>
      </c>
      <c r="FA44" s="27"/>
      <c r="FB44" s="27"/>
      <c r="FC44" s="27"/>
      <c r="FD44" s="27"/>
      <c r="FE44" s="27"/>
      <c r="FF44" s="27"/>
      <c r="FG44" s="27"/>
      <c r="FH44" s="27"/>
      <c r="FI44" s="27"/>
      <c r="FJ44" s="27">
        <f t="shared" si="15"/>
        <v>0</v>
      </c>
      <c r="FK44" s="27"/>
      <c r="FL44" s="27"/>
      <c r="FM44" s="27"/>
      <c r="FN44" s="27"/>
      <c r="FO44" s="27"/>
      <c r="FP44" s="27">
        <f t="shared" si="16"/>
        <v>0</v>
      </c>
      <c r="FQ44" s="27"/>
      <c r="FR44" s="27"/>
      <c r="FS44" s="27"/>
      <c r="FT44" s="27"/>
      <c r="FU44" s="27">
        <f t="shared" si="17"/>
        <v>0</v>
      </c>
      <c r="FV44" s="25">
        <f t="shared" si="18"/>
        <v>1728.0000000000002</v>
      </c>
      <c r="FW44" s="25">
        <f t="shared" si="19"/>
        <v>0</v>
      </c>
      <c r="FX44" s="25">
        <f t="shared" si="20"/>
        <v>1728.0000000000002</v>
      </c>
      <c r="FY44" s="25">
        <v>0</v>
      </c>
      <c r="FZ44" s="25">
        <f t="shared" si="21"/>
        <v>197.66666666666669</v>
      </c>
      <c r="GA44" s="25">
        <v>88.666666666666671</v>
      </c>
      <c r="GB44" s="25">
        <v>0</v>
      </c>
      <c r="GC44" s="25">
        <v>109</v>
      </c>
      <c r="GD44" s="25">
        <v>0</v>
      </c>
      <c r="GE44" s="28">
        <v>14.333333333333334</v>
      </c>
      <c r="GF44" s="28">
        <v>58.333333333333336</v>
      </c>
    </row>
    <row r="45" spans="1:188" s="22" customFormat="1" ht="18.75" x14ac:dyDescent="0.2">
      <c r="A45" s="74">
        <v>25</v>
      </c>
      <c r="B45" s="75" t="s">
        <v>116</v>
      </c>
      <c r="C45" s="68"/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526</v>
      </c>
      <c r="L45" s="25">
        <v>0</v>
      </c>
      <c r="M45" s="25">
        <v>521.66666666666663</v>
      </c>
      <c r="N45" s="25">
        <v>0</v>
      </c>
      <c r="O45" s="25">
        <v>53.333333333333336</v>
      </c>
      <c r="P45" s="25">
        <v>100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f t="shared" si="0"/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f t="shared" si="1"/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f t="shared" si="2"/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f t="shared" si="3"/>
        <v>0</v>
      </c>
      <c r="BF45" s="25">
        <v>0</v>
      </c>
      <c r="BG45" s="25">
        <v>0</v>
      </c>
      <c r="BH45" s="25">
        <v>0</v>
      </c>
      <c r="BI45" s="25">
        <v>0</v>
      </c>
      <c r="BJ45" s="25">
        <v>0</v>
      </c>
      <c r="BK45" s="25">
        <v>0</v>
      </c>
      <c r="BL45" s="25">
        <v>0</v>
      </c>
      <c r="BM45" s="25">
        <v>0</v>
      </c>
      <c r="BN45" s="25">
        <v>0</v>
      </c>
      <c r="BO45" s="25">
        <f t="shared" si="4"/>
        <v>0</v>
      </c>
      <c r="BP45" s="25">
        <v>0</v>
      </c>
      <c r="BQ45" s="25">
        <v>0</v>
      </c>
      <c r="BR45" s="25">
        <v>0</v>
      </c>
      <c r="BS45" s="25">
        <v>0</v>
      </c>
      <c r="BT45" s="25">
        <v>0</v>
      </c>
      <c r="BU45" s="25">
        <v>0</v>
      </c>
      <c r="BV45" s="25">
        <v>0</v>
      </c>
      <c r="BW45" s="25">
        <v>0</v>
      </c>
      <c r="BX45" s="25">
        <v>0</v>
      </c>
      <c r="BY45" s="25">
        <f t="shared" si="5"/>
        <v>0</v>
      </c>
      <c r="BZ45" s="26"/>
      <c r="CA45" s="26"/>
      <c r="CB45" s="26"/>
      <c r="CC45" s="25">
        <v>1</v>
      </c>
      <c r="CD45" s="25">
        <v>0.66666666666666663</v>
      </c>
      <c r="CE45" s="25">
        <v>0</v>
      </c>
      <c r="CF45" s="25">
        <v>0.33333333333333331</v>
      </c>
      <c r="CG45" s="25">
        <v>0</v>
      </c>
      <c r="CH45" s="25">
        <v>0</v>
      </c>
      <c r="CI45" s="25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25">
        <v>0</v>
      </c>
      <c r="CR45" s="25">
        <v>0</v>
      </c>
      <c r="CS45" s="25">
        <v>0</v>
      </c>
      <c r="CT45" s="25">
        <f t="shared" si="6"/>
        <v>0</v>
      </c>
      <c r="CU45" s="25">
        <v>0</v>
      </c>
      <c r="CV45" s="25">
        <v>0</v>
      </c>
      <c r="CW45" s="25">
        <v>0</v>
      </c>
      <c r="CX45" s="25">
        <v>0</v>
      </c>
      <c r="CY45" s="25">
        <v>0</v>
      </c>
      <c r="CZ45" s="25">
        <v>0</v>
      </c>
      <c r="DA45" s="25">
        <v>0</v>
      </c>
      <c r="DB45" s="25">
        <v>0</v>
      </c>
      <c r="DC45" s="25">
        <v>0</v>
      </c>
      <c r="DD45" s="25">
        <f t="shared" si="7"/>
        <v>0</v>
      </c>
      <c r="DE45" s="25">
        <v>0</v>
      </c>
      <c r="DF45" s="25">
        <v>0</v>
      </c>
      <c r="DG45" s="25">
        <v>0</v>
      </c>
      <c r="DH45" s="25">
        <v>0</v>
      </c>
      <c r="DI45" s="25">
        <v>0</v>
      </c>
      <c r="DJ45" s="25">
        <v>0</v>
      </c>
      <c r="DK45" s="25">
        <v>0</v>
      </c>
      <c r="DL45" s="25">
        <v>0</v>
      </c>
      <c r="DM45" s="25">
        <v>0</v>
      </c>
      <c r="DN45" s="25">
        <f t="shared" si="8"/>
        <v>0</v>
      </c>
      <c r="DO45" s="27">
        <v>0</v>
      </c>
      <c r="DP45" s="27">
        <v>0</v>
      </c>
      <c r="DQ45" s="27">
        <v>0</v>
      </c>
      <c r="DR45" s="27">
        <v>0</v>
      </c>
      <c r="DS45" s="27">
        <v>0</v>
      </c>
      <c r="DT45" s="27">
        <v>0</v>
      </c>
      <c r="DU45" s="27">
        <f t="shared" si="9"/>
        <v>0</v>
      </c>
      <c r="DV45" s="27">
        <v>0</v>
      </c>
      <c r="DW45" s="27">
        <v>0</v>
      </c>
      <c r="DX45" s="27">
        <v>0</v>
      </c>
      <c r="DY45" s="27">
        <v>0</v>
      </c>
      <c r="DZ45" s="27">
        <v>0</v>
      </c>
      <c r="EA45" s="27">
        <v>0</v>
      </c>
      <c r="EB45" s="27">
        <v>0</v>
      </c>
      <c r="EC45" s="27">
        <v>0</v>
      </c>
      <c r="ED45" s="27">
        <f t="shared" si="10"/>
        <v>0</v>
      </c>
      <c r="EE45" s="27"/>
      <c r="EF45" s="27"/>
      <c r="EG45" s="27">
        <f t="shared" si="11"/>
        <v>0</v>
      </c>
      <c r="EH45" s="27"/>
      <c r="EI45" s="27"/>
      <c r="EJ45" s="27"/>
      <c r="EK45" s="27"/>
      <c r="EL45" s="27">
        <f t="shared" si="12"/>
        <v>0</v>
      </c>
      <c r="EM45" s="27"/>
      <c r="EN45" s="27"/>
      <c r="EO45" s="27"/>
      <c r="EP45" s="27"/>
      <c r="EQ45" s="27">
        <f t="shared" si="13"/>
        <v>0</v>
      </c>
      <c r="ER45" s="27"/>
      <c r="ES45" s="27"/>
      <c r="ET45" s="27"/>
      <c r="EU45" s="27"/>
      <c r="EV45" s="27"/>
      <c r="EW45" s="27"/>
      <c r="EX45" s="27"/>
      <c r="EY45" s="27"/>
      <c r="EZ45" s="27">
        <f t="shared" si="14"/>
        <v>0</v>
      </c>
      <c r="FA45" s="27"/>
      <c r="FB45" s="27"/>
      <c r="FC45" s="27"/>
      <c r="FD45" s="27"/>
      <c r="FE45" s="27"/>
      <c r="FF45" s="27"/>
      <c r="FG45" s="27"/>
      <c r="FH45" s="27"/>
      <c r="FI45" s="27"/>
      <c r="FJ45" s="27">
        <f t="shared" si="15"/>
        <v>0</v>
      </c>
      <c r="FK45" s="27"/>
      <c r="FL45" s="27"/>
      <c r="FM45" s="27"/>
      <c r="FN45" s="27"/>
      <c r="FO45" s="27"/>
      <c r="FP45" s="27">
        <f t="shared" si="16"/>
        <v>0</v>
      </c>
      <c r="FQ45" s="27"/>
      <c r="FR45" s="27"/>
      <c r="FS45" s="27"/>
      <c r="FT45" s="27"/>
      <c r="FU45" s="27">
        <f t="shared" si="17"/>
        <v>0</v>
      </c>
      <c r="FV45" s="25">
        <f t="shared" si="18"/>
        <v>1202.9999999999998</v>
      </c>
      <c r="FW45" s="25">
        <f t="shared" si="19"/>
        <v>0</v>
      </c>
      <c r="FX45" s="25">
        <f t="shared" si="20"/>
        <v>1202.9999999999998</v>
      </c>
      <c r="FY45" s="25">
        <v>0</v>
      </c>
      <c r="FZ45" s="25">
        <f t="shared" si="21"/>
        <v>188</v>
      </c>
      <c r="GA45" s="25">
        <v>74.666666666666671</v>
      </c>
      <c r="GB45" s="25">
        <v>0</v>
      </c>
      <c r="GC45" s="25">
        <v>113.33333333333333</v>
      </c>
      <c r="GD45" s="25">
        <v>0</v>
      </c>
      <c r="GE45" s="28">
        <v>7</v>
      </c>
      <c r="GF45" s="28">
        <v>42.666666666666664</v>
      </c>
    </row>
    <row r="46" spans="1:188" s="22" customFormat="1" ht="18.75" x14ac:dyDescent="0.2">
      <c r="A46" s="74">
        <v>26</v>
      </c>
      <c r="B46" s="75" t="s">
        <v>117</v>
      </c>
      <c r="C46" s="68"/>
      <c r="D46" s="25">
        <v>470.66666666666669</v>
      </c>
      <c r="E46" s="25">
        <v>0</v>
      </c>
      <c r="F46" s="25">
        <v>476.33333333333331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18.333333333333332</v>
      </c>
      <c r="P46" s="25">
        <v>66.666666666666671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f t="shared" si="0"/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f t="shared" si="1"/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  <c r="AS46" s="25">
        <v>0</v>
      </c>
      <c r="AT46" s="25">
        <v>0</v>
      </c>
      <c r="AU46" s="25">
        <f t="shared" si="2"/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f t="shared" si="3"/>
        <v>0</v>
      </c>
      <c r="BF46" s="25">
        <v>0</v>
      </c>
      <c r="BG46" s="25">
        <v>0</v>
      </c>
      <c r="BH46" s="25">
        <v>0</v>
      </c>
      <c r="BI46" s="25">
        <v>0</v>
      </c>
      <c r="BJ46" s="25">
        <v>0</v>
      </c>
      <c r="BK46" s="25">
        <v>0</v>
      </c>
      <c r="BL46" s="25">
        <v>0</v>
      </c>
      <c r="BM46" s="25">
        <v>0</v>
      </c>
      <c r="BN46" s="25">
        <v>0</v>
      </c>
      <c r="BO46" s="25">
        <f t="shared" si="4"/>
        <v>0</v>
      </c>
      <c r="BP46" s="25">
        <v>0</v>
      </c>
      <c r="BQ46" s="25">
        <v>0</v>
      </c>
      <c r="BR46" s="25">
        <v>0</v>
      </c>
      <c r="BS46" s="25">
        <v>0</v>
      </c>
      <c r="BT46" s="25">
        <v>0</v>
      </c>
      <c r="BU46" s="25">
        <v>0</v>
      </c>
      <c r="BV46" s="25">
        <v>0</v>
      </c>
      <c r="BW46" s="25">
        <v>0</v>
      </c>
      <c r="BX46" s="25">
        <v>0</v>
      </c>
      <c r="BY46" s="25">
        <f t="shared" si="5"/>
        <v>0</v>
      </c>
      <c r="BZ46" s="26"/>
      <c r="CA46" s="26"/>
      <c r="CB46" s="26"/>
      <c r="CC46" s="25">
        <v>0</v>
      </c>
      <c r="CD46" s="25">
        <v>2</v>
      </c>
      <c r="CE46" s="25">
        <v>0</v>
      </c>
      <c r="CF46" s="25">
        <v>0</v>
      </c>
      <c r="CG46" s="25">
        <v>0</v>
      </c>
      <c r="CH46" s="25">
        <v>0</v>
      </c>
      <c r="CI46" s="25">
        <v>0</v>
      </c>
      <c r="CJ46" s="25">
        <v>1</v>
      </c>
      <c r="CK46" s="25">
        <v>0</v>
      </c>
      <c r="CL46" s="25">
        <v>0</v>
      </c>
      <c r="CM46" s="25">
        <v>0</v>
      </c>
      <c r="CN46" s="25">
        <v>0</v>
      </c>
      <c r="CO46" s="25">
        <v>0</v>
      </c>
      <c r="CP46" s="25">
        <v>0</v>
      </c>
      <c r="CQ46" s="25">
        <v>0</v>
      </c>
      <c r="CR46" s="25">
        <v>0</v>
      </c>
      <c r="CS46" s="25">
        <v>0</v>
      </c>
      <c r="CT46" s="25">
        <f t="shared" si="6"/>
        <v>0</v>
      </c>
      <c r="CU46" s="25">
        <v>0</v>
      </c>
      <c r="CV46" s="25">
        <v>0</v>
      </c>
      <c r="CW46" s="25">
        <v>0</v>
      </c>
      <c r="CX46" s="25">
        <v>0</v>
      </c>
      <c r="CY46" s="25">
        <v>0</v>
      </c>
      <c r="CZ46" s="25">
        <v>0</v>
      </c>
      <c r="DA46" s="25">
        <v>0</v>
      </c>
      <c r="DB46" s="25">
        <v>0</v>
      </c>
      <c r="DC46" s="25">
        <v>0</v>
      </c>
      <c r="DD46" s="25">
        <f t="shared" si="7"/>
        <v>0</v>
      </c>
      <c r="DE46" s="25">
        <v>0</v>
      </c>
      <c r="DF46" s="25">
        <v>0</v>
      </c>
      <c r="DG46" s="25">
        <v>0</v>
      </c>
      <c r="DH46" s="25">
        <v>0</v>
      </c>
      <c r="DI46" s="25">
        <v>0</v>
      </c>
      <c r="DJ46" s="25">
        <v>0</v>
      </c>
      <c r="DK46" s="25">
        <v>0</v>
      </c>
      <c r="DL46" s="25">
        <v>0</v>
      </c>
      <c r="DM46" s="25">
        <v>0</v>
      </c>
      <c r="DN46" s="25">
        <f t="shared" si="8"/>
        <v>0</v>
      </c>
      <c r="DO46" s="27">
        <v>0</v>
      </c>
      <c r="DP46" s="27">
        <v>0</v>
      </c>
      <c r="DQ46" s="27">
        <v>0</v>
      </c>
      <c r="DR46" s="27">
        <v>0</v>
      </c>
      <c r="DS46" s="27">
        <v>0</v>
      </c>
      <c r="DT46" s="27">
        <v>0</v>
      </c>
      <c r="DU46" s="27">
        <f t="shared" si="9"/>
        <v>0</v>
      </c>
      <c r="DV46" s="27">
        <v>0</v>
      </c>
      <c r="DW46" s="27">
        <v>0</v>
      </c>
      <c r="DX46" s="27">
        <v>0</v>
      </c>
      <c r="DY46" s="27">
        <v>0</v>
      </c>
      <c r="DZ46" s="27">
        <v>0</v>
      </c>
      <c r="EA46" s="27">
        <v>0</v>
      </c>
      <c r="EB46" s="27">
        <v>0</v>
      </c>
      <c r="EC46" s="27">
        <v>0</v>
      </c>
      <c r="ED46" s="27">
        <f t="shared" si="10"/>
        <v>0</v>
      </c>
      <c r="EE46" s="27"/>
      <c r="EF46" s="27"/>
      <c r="EG46" s="27">
        <f t="shared" si="11"/>
        <v>0</v>
      </c>
      <c r="EH46" s="27"/>
      <c r="EI46" s="27"/>
      <c r="EJ46" s="27"/>
      <c r="EK46" s="27"/>
      <c r="EL46" s="27">
        <f t="shared" si="12"/>
        <v>0</v>
      </c>
      <c r="EM46" s="27"/>
      <c r="EN46" s="27"/>
      <c r="EO46" s="27"/>
      <c r="EP46" s="27"/>
      <c r="EQ46" s="27">
        <f t="shared" si="13"/>
        <v>0</v>
      </c>
      <c r="ER46" s="27"/>
      <c r="ES46" s="27"/>
      <c r="ET46" s="27"/>
      <c r="EU46" s="27"/>
      <c r="EV46" s="27"/>
      <c r="EW46" s="27"/>
      <c r="EX46" s="27"/>
      <c r="EY46" s="27"/>
      <c r="EZ46" s="27">
        <f t="shared" si="14"/>
        <v>0</v>
      </c>
      <c r="FA46" s="27"/>
      <c r="FB46" s="27"/>
      <c r="FC46" s="27"/>
      <c r="FD46" s="27"/>
      <c r="FE46" s="27"/>
      <c r="FF46" s="27"/>
      <c r="FG46" s="27"/>
      <c r="FH46" s="27"/>
      <c r="FI46" s="27"/>
      <c r="FJ46" s="27">
        <f t="shared" si="15"/>
        <v>0</v>
      </c>
      <c r="FK46" s="27"/>
      <c r="FL46" s="27"/>
      <c r="FM46" s="27"/>
      <c r="FN46" s="27"/>
      <c r="FO46" s="27"/>
      <c r="FP46" s="27">
        <f t="shared" si="16"/>
        <v>0</v>
      </c>
      <c r="FQ46" s="27"/>
      <c r="FR46" s="27"/>
      <c r="FS46" s="27"/>
      <c r="FT46" s="27"/>
      <c r="FU46" s="27">
        <f t="shared" si="17"/>
        <v>0</v>
      </c>
      <c r="FV46" s="25">
        <f t="shared" si="18"/>
        <v>1035</v>
      </c>
      <c r="FW46" s="25">
        <f t="shared" si="19"/>
        <v>0</v>
      </c>
      <c r="FX46" s="25">
        <f t="shared" si="20"/>
        <v>1035</v>
      </c>
      <c r="FY46" s="25">
        <v>0</v>
      </c>
      <c r="FZ46" s="25">
        <f t="shared" si="21"/>
        <v>144.66666666666666</v>
      </c>
      <c r="GA46" s="25">
        <v>64.333333333333329</v>
      </c>
      <c r="GB46" s="25">
        <v>0</v>
      </c>
      <c r="GC46" s="25">
        <v>80.333333333333329</v>
      </c>
      <c r="GD46" s="25">
        <v>0</v>
      </c>
      <c r="GE46" s="28">
        <v>2</v>
      </c>
      <c r="GF46" s="28">
        <v>37.333333333333336</v>
      </c>
    </row>
    <row r="47" spans="1:188" s="22" customFormat="1" ht="18.75" x14ac:dyDescent="0.2">
      <c r="A47" s="74">
        <v>27</v>
      </c>
      <c r="B47" s="75" t="s">
        <v>118</v>
      </c>
      <c r="C47" s="68"/>
      <c r="D47" s="25">
        <v>410.66666666666669</v>
      </c>
      <c r="E47" s="25">
        <v>0</v>
      </c>
      <c r="F47" s="25">
        <v>196.33333333333334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165</v>
      </c>
      <c r="N47" s="25">
        <v>0</v>
      </c>
      <c r="O47" s="25">
        <v>18.666666666666668</v>
      </c>
      <c r="P47" s="25">
        <v>40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f t="shared" si="0"/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f t="shared" si="1"/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5">
        <f t="shared" si="2"/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f t="shared" si="3"/>
        <v>0</v>
      </c>
      <c r="BF47" s="25">
        <v>0</v>
      </c>
      <c r="BG47" s="25">
        <v>0</v>
      </c>
      <c r="BH47" s="25">
        <v>0</v>
      </c>
      <c r="BI47" s="25">
        <v>0</v>
      </c>
      <c r="BJ47" s="25">
        <v>0</v>
      </c>
      <c r="BK47" s="25">
        <v>0</v>
      </c>
      <c r="BL47" s="25">
        <v>0</v>
      </c>
      <c r="BM47" s="25">
        <v>0</v>
      </c>
      <c r="BN47" s="25">
        <v>0</v>
      </c>
      <c r="BO47" s="25">
        <f t="shared" si="4"/>
        <v>0</v>
      </c>
      <c r="BP47" s="25">
        <v>0</v>
      </c>
      <c r="BQ47" s="25">
        <v>0</v>
      </c>
      <c r="BR47" s="25">
        <v>0</v>
      </c>
      <c r="BS47" s="25">
        <v>0</v>
      </c>
      <c r="BT47" s="25">
        <v>0</v>
      </c>
      <c r="BU47" s="25">
        <v>0</v>
      </c>
      <c r="BV47" s="25">
        <v>0</v>
      </c>
      <c r="BW47" s="25">
        <v>0</v>
      </c>
      <c r="BX47" s="25">
        <v>0</v>
      </c>
      <c r="BY47" s="25">
        <f t="shared" si="5"/>
        <v>0</v>
      </c>
      <c r="BZ47" s="26"/>
      <c r="CA47" s="26"/>
      <c r="CB47" s="26"/>
      <c r="CC47" s="25">
        <v>0</v>
      </c>
      <c r="CD47" s="25">
        <v>0</v>
      </c>
      <c r="CE47" s="25">
        <v>0</v>
      </c>
      <c r="CF47" s="25">
        <v>0</v>
      </c>
      <c r="CG47" s="25">
        <v>0</v>
      </c>
      <c r="CH47" s="25">
        <v>0</v>
      </c>
      <c r="CI47" s="25">
        <v>2</v>
      </c>
      <c r="CJ47" s="25">
        <v>0</v>
      </c>
      <c r="CK47" s="25">
        <v>0</v>
      </c>
      <c r="CL47" s="25">
        <v>0</v>
      </c>
      <c r="CM47" s="25">
        <v>0</v>
      </c>
      <c r="CN47" s="25">
        <v>0</v>
      </c>
      <c r="CO47" s="25">
        <v>0</v>
      </c>
      <c r="CP47" s="25">
        <v>0</v>
      </c>
      <c r="CQ47" s="25">
        <v>0</v>
      </c>
      <c r="CR47" s="25">
        <v>0</v>
      </c>
      <c r="CS47" s="25">
        <v>0</v>
      </c>
      <c r="CT47" s="25">
        <f t="shared" si="6"/>
        <v>0</v>
      </c>
      <c r="CU47" s="25">
        <v>0</v>
      </c>
      <c r="CV47" s="25">
        <v>0</v>
      </c>
      <c r="CW47" s="25">
        <v>0</v>
      </c>
      <c r="CX47" s="25">
        <v>0</v>
      </c>
      <c r="CY47" s="25">
        <v>0</v>
      </c>
      <c r="CZ47" s="25">
        <v>0</v>
      </c>
      <c r="DA47" s="25">
        <v>0</v>
      </c>
      <c r="DB47" s="25">
        <v>0</v>
      </c>
      <c r="DC47" s="25">
        <v>0</v>
      </c>
      <c r="DD47" s="25">
        <f t="shared" si="7"/>
        <v>0</v>
      </c>
      <c r="DE47" s="25">
        <v>0</v>
      </c>
      <c r="DF47" s="25">
        <v>0</v>
      </c>
      <c r="DG47" s="25">
        <v>0</v>
      </c>
      <c r="DH47" s="25">
        <v>0</v>
      </c>
      <c r="DI47" s="25">
        <v>0</v>
      </c>
      <c r="DJ47" s="25">
        <v>0</v>
      </c>
      <c r="DK47" s="25">
        <v>0</v>
      </c>
      <c r="DL47" s="25">
        <v>0</v>
      </c>
      <c r="DM47" s="25">
        <v>0</v>
      </c>
      <c r="DN47" s="25">
        <f t="shared" si="8"/>
        <v>0</v>
      </c>
      <c r="DO47" s="27">
        <v>0</v>
      </c>
      <c r="DP47" s="27">
        <v>0</v>
      </c>
      <c r="DQ47" s="27">
        <v>0</v>
      </c>
      <c r="DR47" s="27">
        <v>0</v>
      </c>
      <c r="DS47" s="27">
        <v>0</v>
      </c>
      <c r="DT47" s="27">
        <v>0</v>
      </c>
      <c r="DU47" s="27">
        <f t="shared" si="9"/>
        <v>0</v>
      </c>
      <c r="DV47" s="27">
        <v>0</v>
      </c>
      <c r="DW47" s="27">
        <v>0</v>
      </c>
      <c r="DX47" s="27">
        <v>0</v>
      </c>
      <c r="DY47" s="27">
        <v>0</v>
      </c>
      <c r="DZ47" s="27">
        <v>0</v>
      </c>
      <c r="EA47" s="27">
        <v>0</v>
      </c>
      <c r="EB47" s="27">
        <v>0</v>
      </c>
      <c r="EC47" s="27">
        <v>0</v>
      </c>
      <c r="ED47" s="27">
        <f t="shared" si="10"/>
        <v>0</v>
      </c>
      <c r="EE47" s="27"/>
      <c r="EF47" s="27"/>
      <c r="EG47" s="27">
        <f t="shared" si="11"/>
        <v>0</v>
      </c>
      <c r="EH47" s="27"/>
      <c r="EI47" s="27"/>
      <c r="EJ47" s="27"/>
      <c r="EK47" s="27"/>
      <c r="EL47" s="27">
        <f t="shared" si="12"/>
        <v>0</v>
      </c>
      <c r="EM47" s="27"/>
      <c r="EN47" s="27"/>
      <c r="EO47" s="27"/>
      <c r="EP47" s="27"/>
      <c r="EQ47" s="27">
        <f t="shared" si="13"/>
        <v>0</v>
      </c>
      <c r="ER47" s="27"/>
      <c r="ES47" s="27"/>
      <c r="ET47" s="27"/>
      <c r="EU47" s="27"/>
      <c r="EV47" s="27"/>
      <c r="EW47" s="27"/>
      <c r="EX47" s="27"/>
      <c r="EY47" s="27"/>
      <c r="EZ47" s="27">
        <f t="shared" si="14"/>
        <v>0</v>
      </c>
      <c r="FA47" s="27"/>
      <c r="FB47" s="27"/>
      <c r="FC47" s="27"/>
      <c r="FD47" s="27"/>
      <c r="FE47" s="27"/>
      <c r="FF47" s="27"/>
      <c r="FG47" s="27"/>
      <c r="FH47" s="27"/>
      <c r="FI47" s="27"/>
      <c r="FJ47" s="27">
        <f t="shared" si="15"/>
        <v>0</v>
      </c>
      <c r="FK47" s="27"/>
      <c r="FL47" s="27"/>
      <c r="FM47" s="27"/>
      <c r="FN47" s="27"/>
      <c r="FO47" s="27"/>
      <c r="FP47" s="27">
        <f t="shared" si="16"/>
        <v>0</v>
      </c>
      <c r="FQ47" s="27"/>
      <c r="FR47" s="27"/>
      <c r="FS47" s="27"/>
      <c r="FT47" s="27"/>
      <c r="FU47" s="27">
        <f t="shared" si="17"/>
        <v>0</v>
      </c>
      <c r="FV47" s="25">
        <f t="shared" si="18"/>
        <v>832.66666666666663</v>
      </c>
      <c r="FW47" s="25">
        <f t="shared" si="19"/>
        <v>0</v>
      </c>
      <c r="FX47" s="25">
        <f t="shared" si="20"/>
        <v>832.66666666666663</v>
      </c>
      <c r="FY47" s="25">
        <v>0</v>
      </c>
      <c r="FZ47" s="25">
        <f t="shared" si="21"/>
        <v>113.33333333333334</v>
      </c>
      <c r="GA47" s="25">
        <v>54</v>
      </c>
      <c r="GB47" s="25">
        <v>0</v>
      </c>
      <c r="GC47" s="25">
        <v>59.333333333333336</v>
      </c>
      <c r="GD47" s="25">
        <v>0</v>
      </c>
      <c r="GE47" s="28">
        <v>1</v>
      </c>
      <c r="GF47" s="28">
        <v>27.666666666666668</v>
      </c>
    </row>
    <row r="48" spans="1:188" s="22" customFormat="1" ht="18.75" x14ac:dyDescent="0.2">
      <c r="A48" s="74">
        <v>28</v>
      </c>
      <c r="B48" s="75" t="s">
        <v>119</v>
      </c>
      <c r="C48" s="68"/>
      <c r="D48" s="25">
        <v>231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379</v>
      </c>
      <c r="N48" s="25">
        <v>0</v>
      </c>
      <c r="O48" s="25">
        <v>14.666666666666666</v>
      </c>
      <c r="P48" s="25">
        <v>80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f t="shared" si="0"/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f t="shared" si="1"/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f t="shared" si="2"/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f t="shared" si="3"/>
        <v>0</v>
      </c>
      <c r="BF48" s="25">
        <v>0</v>
      </c>
      <c r="BG48" s="25">
        <v>0</v>
      </c>
      <c r="BH48" s="25">
        <v>0</v>
      </c>
      <c r="BI48" s="25">
        <v>0</v>
      </c>
      <c r="BJ48" s="25">
        <v>0</v>
      </c>
      <c r="BK48" s="25">
        <v>0</v>
      </c>
      <c r="BL48" s="25">
        <v>0</v>
      </c>
      <c r="BM48" s="25">
        <v>0</v>
      </c>
      <c r="BN48" s="25">
        <v>0</v>
      </c>
      <c r="BO48" s="25">
        <f t="shared" si="4"/>
        <v>0</v>
      </c>
      <c r="BP48" s="25">
        <v>0</v>
      </c>
      <c r="BQ48" s="25">
        <v>0</v>
      </c>
      <c r="BR48" s="25">
        <v>0</v>
      </c>
      <c r="BS48" s="25">
        <v>0</v>
      </c>
      <c r="BT48" s="25">
        <v>0</v>
      </c>
      <c r="BU48" s="25">
        <v>0</v>
      </c>
      <c r="BV48" s="25">
        <v>0</v>
      </c>
      <c r="BW48" s="25">
        <v>0</v>
      </c>
      <c r="BX48" s="25">
        <v>0</v>
      </c>
      <c r="BY48" s="25">
        <f t="shared" si="5"/>
        <v>0</v>
      </c>
      <c r="BZ48" s="26"/>
      <c r="CA48" s="26"/>
      <c r="CB48" s="26"/>
      <c r="CC48" s="25">
        <v>0</v>
      </c>
      <c r="CD48" s="25">
        <v>6</v>
      </c>
      <c r="CE48" s="25">
        <v>0</v>
      </c>
      <c r="CF48" s="25">
        <v>1</v>
      </c>
      <c r="CG48" s="25">
        <v>0</v>
      </c>
      <c r="CH48" s="25">
        <v>0</v>
      </c>
      <c r="CI48" s="25">
        <v>0</v>
      </c>
      <c r="CJ48" s="25">
        <v>0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25">
        <v>0</v>
      </c>
      <c r="CR48" s="25">
        <v>0</v>
      </c>
      <c r="CS48" s="25">
        <v>0</v>
      </c>
      <c r="CT48" s="25">
        <f t="shared" si="6"/>
        <v>0</v>
      </c>
      <c r="CU48" s="25">
        <v>0</v>
      </c>
      <c r="CV48" s="25">
        <v>0</v>
      </c>
      <c r="CW48" s="25">
        <v>0</v>
      </c>
      <c r="CX48" s="25">
        <v>0</v>
      </c>
      <c r="CY48" s="25">
        <v>0</v>
      </c>
      <c r="CZ48" s="25">
        <v>0</v>
      </c>
      <c r="DA48" s="25">
        <v>0</v>
      </c>
      <c r="DB48" s="25">
        <v>0</v>
      </c>
      <c r="DC48" s="25">
        <v>0</v>
      </c>
      <c r="DD48" s="25">
        <f t="shared" si="7"/>
        <v>0</v>
      </c>
      <c r="DE48" s="25">
        <v>0</v>
      </c>
      <c r="DF48" s="25">
        <v>0</v>
      </c>
      <c r="DG48" s="25">
        <v>0</v>
      </c>
      <c r="DH48" s="25">
        <v>0</v>
      </c>
      <c r="DI48" s="25">
        <v>0</v>
      </c>
      <c r="DJ48" s="25">
        <v>0</v>
      </c>
      <c r="DK48" s="25">
        <v>0</v>
      </c>
      <c r="DL48" s="25">
        <v>0</v>
      </c>
      <c r="DM48" s="25">
        <v>0</v>
      </c>
      <c r="DN48" s="25">
        <f t="shared" si="8"/>
        <v>0</v>
      </c>
      <c r="DO48" s="27">
        <v>0</v>
      </c>
      <c r="DP48" s="27">
        <v>0</v>
      </c>
      <c r="DQ48" s="27">
        <v>0</v>
      </c>
      <c r="DR48" s="27">
        <v>0</v>
      </c>
      <c r="DS48" s="27">
        <v>0</v>
      </c>
      <c r="DT48" s="27">
        <v>0</v>
      </c>
      <c r="DU48" s="27">
        <f t="shared" si="9"/>
        <v>0</v>
      </c>
      <c r="DV48" s="27">
        <v>0</v>
      </c>
      <c r="DW48" s="27">
        <v>0</v>
      </c>
      <c r="DX48" s="27">
        <v>0</v>
      </c>
      <c r="DY48" s="27">
        <v>0</v>
      </c>
      <c r="DZ48" s="27">
        <v>0</v>
      </c>
      <c r="EA48" s="27">
        <v>0</v>
      </c>
      <c r="EB48" s="27">
        <v>0</v>
      </c>
      <c r="EC48" s="27">
        <v>0</v>
      </c>
      <c r="ED48" s="27">
        <f t="shared" si="10"/>
        <v>0</v>
      </c>
      <c r="EE48" s="27"/>
      <c r="EF48" s="27"/>
      <c r="EG48" s="27">
        <f t="shared" si="11"/>
        <v>0</v>
      </c>
      <c r="EH48" s="27"/>
      <c r="EI48" s="27"/>
      <c r="EJ48" s="27"/>
      <c r="EK48" s="27"/>
      <c r="EL48" s="27">
        <f t="shared" si="12"/>
        <v>0</v>
      </c>
      <c r="EM48" s="27"/>
      <c r="EN48" s="27"/>
      <c r="EO48" s="27"/>
      <c r="EP48" s="27"/>
      <c r="EQ48" s="27">
        <f t="shared" si="13"/>
        <v>0</v>
      </c>
      <c r="ER48" s="27"/>
      <c r="ES48" s="27"/>
      <c r="ET48" s="27"/>
      <c r="EU48" s="27"/>
      <c r="EV48" s="27"/>
      <c r="EW48" s="27"/>
      <c r="EX48" s="27"/>
      <c r="EY48" s="27"/>
      <c r="EZ48" s="27">
        <f t="shared" si="14"/>
        <v>0</v>
      </c>
      <c r="FA48" s="27"/>
      <c r="FB48" s="27"/>
      <c r="FC48" s="27"/>
      <c r="FD48" s="27"/>
      <c r="FE48" s="27"/>
      <c r="FF48" s="27"/>
      <c r="FG48" s="27"/>
      <c r="FH48" s="27"/>
      <c r="FI48" s="27"/>
      <c r="FJ48" s="27">
        <f t="shared" si="15"/>
        <v>0</v>
      </c>
      <c r="FK48" s="27"/>
      <c r="FL48" s="27"/>
      <c r="FM48" s="27"/>
      <c r="FN48" s="27"/>
      <c r="FO48" s="27"/>
      <c r="FP48" s="27">
        <f t="shared" si="16"/>
        <v>0</v>
      </c>
      <c r="FQ48" s="27"/>
      <c r="FR48" s="27"/>
      <c r="FS48" s="27"/>
      <c r="FT48" s="27"/>
      <c r="FU48" s="27">
        <f t="shared" si="17"/>
        <v>0</v>
      </c>
      <c r="FV48" s="25">
        <f t="shared" si="18"/>
        <v>711.66666666666663</v>
      </c>
      <c r="FW48" s="25">
        <f t="shared" si="19"/>
        <v>0</v>
      </c>
      <c r="FX48" s="25">
        <f t="shared" si="20"/>
        <v>711.66666666666663</v>
      </c>
      <c r="FY48" s="25">
        <v>0</v>
      </c>
      <c r="FZ48" s="25">
        <f t="shared" si="21"/>
        <v>71.333333333333329</v>
      </c>
      <c r="GA48" s="25">
        <v>28.666666666666668</v>
      </c>
      <c r="GB48" s="25">
        <v>0</v>
      </c>
      <c r="GC48" s="25">
        <v>42.666666666666664</v>
      </c>
      <c r="GD48" s="25">
        <v>0</v>
      </c>
      <c r="GE48" s="28">
        <v>1</v>
      </c>
      <c r="GF48" s="28">
        <v>26.333333333333332</v>
      </c>
    </row>
    <row r="49" spans="1:188" s="22" customFormat="1" ht="18.75" x14ac:dyDescent="0.2">
      <c r="A49" s="74">
        <v>29</v>
      </c>
      <c r="B49" s="75" t="s">
        <v>120</v>
      </c>
      <c r="C49" s="68"/>
      <c r="D49" s="25">
        <v>494.66666666666669</v>
      </c>
      <c r="E49" s="25">
        <v>0</v>
      </c>
      <c r="F49" s="25">
        <v>488.33333333333331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32</v>
      </c>
      <c r="P49" s="25">
        <v>66.666666666666671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f t="shared" si="0"/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f t="shared" si="1"/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f t="shared" si="2"/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f t="shared" si="3"/>
        <v>0</v>
      </c>
      <c r="BF49" s="25">
        <v>0</v>
      </c>
      <c r="BG49" s="25">
        <v>0</v>
      </c>
      <c r="BH49" s="25">
        <v>0</v>
      </c>
      <c r="BI49" s="25">
        <v>0</v>
      </c>
      <c r="BJ49" s="25">
        <v>0</v>
      </c>
      <c r="BK49" s="25">
        <v>0</v>
      </c>
      <c r="BL49" s="25">
        <v>0</v>
      </c>
      <c r="BM49" s="25">
        <v>0</v>
      </c>
      <c r="BN49" s="25">
        <v>0</v>
      </c>
      <c r="BO49" s="25">
        <f t="shared" si="4"/>
        <v>0</v>
      </c>
      <c r="BP49" s="25">
        <v>0</v>
      </c>
      <c r="BQ49" s="25">
        <v>0</v>
      </c>
      <c r="BR49" s="25">
        <v>0</v>
      </c>
      <c r="BS49" s="25">
        <v>0</v>
      </c>
      <c r="BT49" s="25">
        <v>0</v>
      </c>
      <c r="BU49" s="25">
        <v>0</v>
      </c>
      <c r="BV49" s="25">
        <v>0</v>
      </c>
      <c r="BW49" s="25">
        <v>0</v>
      </c>
      <c r="BX49" s="25">
        <v>0</v>
      </c>
      <c r="BY49" s="25">
        <f t="shared" si="5"/>
        <v>0</v>
      </c>
      <c r="BZ49" s="26"/>
      <c r="CA49" s="26"/>
      <c r="CB49" s="26"/>
      <c r="CC49" s="25">
        <v>1</v>
      </c>
      <c r="CD49" s="25">
        <v>3.6666666666666665</v>
      </c>
      <c r="CE49" s="25">
        <v>0</v>
      </c>
      <c r="CF49" s="25">
        <v>0</v>
      </c>
      <c r="CG49" s="25">
        <v>0</v>
      </c>
      <c r="CH49" s="25">
        <v>0</v>
      </c>
      <c r="CI49" s="25">
        <v>2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25">
        <v>0</v>
      </c>
      <c r="CR49" s="25">
        <v>0</v>
      </c>
      <c r="CS49" s="25">
        <v>0</v>
      </c>
      <c r="CT49" s="25">
        <f t="shared" si="6"/>
        <v>0</v>
      </c>
      <c r="CU49" s="25">
        <v>0</v>
      </c>
      <c r="CV49" s="25">
        <v>0</v>
      </c>
      <c r="CW49" s="25">
        <v>0</v>
      </c>
      <c r="CX49" s="25">
        <v>0</v>
      </c>
      <c r="CY49" s="25">
        <v>0</v>
      </c>
      <c r="CZ49" s="25">
        <v>0</v>
      </c>
      <c r="DA49" s="25">
        <v>0</v>
      </c>
      <c r="DB49" s="25">
        <v>0</v>
      </c>
      <c r="DC49" s="25">
        <v>0</v>
      </c>
      <c r="DD49" s="25">
        <f t="shared" si="7"/>
        <v>0</v>
      </c>
      <c r="DE49" s="25">
        <v>0</v>
      </c>
      <c r="DF49" s="25">
        <v>0</v>
      </c>
      <c r="DG49" s="25">
        <v>0</v>
      </c>
      <c r="DH49" s="25">
        <v>0</v>
      </c>
      <c r="DI49" s="25">
        <v>0</v>
      </c>
      <c r="DJ49" s="25">
        <v>0</v>
      </c>
      <c r="DK49" s="25">
        <v>0</v>
      </c>
      <c r="DL49" s="25">
        <v>0</v>
      </c>
      <c r="DM49" s="25">
        <v>0</v>
      </c>
      <c r="DN49" s="25">
        <f t="shared" si="8"/>
        <v>0</v>
      </c>
      <c r="DO49" s="27">
        <v>0</v>
      </c>
      <c r="DP49" s="27">
        <v>0</v>
      </c>
      <c r="DQ49" s="27">
        <v>0</v>
      </c>
      <c r="DR49" s="27">
        <v>0</v>
      </c>
      <c r="DS49" s="27">
        <v>0</v>
      </c>
      <c r="DT49" s="27">
        <v>0</v>
      </c>
      <c r="DU49" s="27">
        <f t="shared" si="9"/>
        <v>0</v>
      </c>
      <c r="DV49" s="27">
        <v>0</v>
      </c>
      <c r="DW49" s="27">
        <v>0</v>
      </c>
      <c r="DX49" s="27">
        <v>0</v>
      </c>
      <c r="DY49" s="27">
        <v>0</v>
      </c>
      <c r="DZ49" s="27">
        <v>0</v>
      </c>
      <c r="EA49" s="27">
        <v>0</v>
      </c>
      <c r="EB49" s="27">
        <v>0</v>
      </c>
      <c r="EC49" s="27">
        <v>0</v>
      </c>
      <c r="ED49" s="27">
        <f t="shared" si="10"/>
        <v>0</v>
      </c>
      <c r="EE49" s="27"/>
      <c r="EF49" s="27"/>
      <c r="EG49" s="27">
        <f t="shared" si="11"/>
        <v>0</v>
      </c>
      <c r="EH49" s="27"/>
      <c r="EI49" s="27"/>
      <c r="EJ49" s="27"/>
      <c r="EK49" s="27"/>
      <c r="EL49" s="27">
        <f t="shared" si="12"/>
        <v>0</v>
      </c>
      <c r="EM49" s="27"/>
      <c r="EN49" s="27"/>
      <c r="EO49" s="27"/>
      <c r="EP49" s="27"/>
      <c r="EQ49" s="27">
        <f t="shared" si="13"/>
        <v>0</v>
      </c>
      <c r="ER49" s="27"/>
      <c r="ES49" s="27"/>
      <c r="ET49" s="27"/>
      <c r="EU49" s="27"/>
      <c r="EV49" s="27"/>
      <c r="EW49" s="27"/>
      <c r="EX49" s="27"/>
      <c r="EY49" s="27"/>
      <c r="EZ49" s="27">
        <f t="shared" si="14"/>
        <v>0</v>
      </c>
      <c r="FA49" s="27"/>
      <c r="FB49" s="27"/>
      <c r="FC49" s="27"/>
      <c r="FD49" s="27"/>
      <c r="FE49" s="27"/>
      <c r="FF49" s="27"/>
      <c r="FG49" s="27"/>
      <c r="FH49" s="27"/>
      <c r="FI49" s="27"/>
      <c r="FJ49" s="27">
        <f t="shared" si="15"/>
        <v>0</v>
      </c>
      <c r="FK49" s="27"/>
      <c r="FL49" s="27"/>
      <c r="FM49" s="27"/>
      <c r="FN49" s="27"/>
      <c r="FO49" s="27"/>
      <c r="FP49" s="27">
        <f t="shared" si="16"/>
        <v>0</v>
      </c>
      <c r="FQ49" s="27"/>
      <c r="FR49" s="27"/>
      <c r="FS49" s="27"/>
      <c r="FT49" s="27"/>
      <c r="FU49" s="27">
        <f t="shared" si="17"/>
        <v>0</v>
      </c>
      <c r="FV49" s="25">
        <f t="shared" si="18"/>
        <v>1088.3333333333335</v>
      </c>
      <c r="FW49" s="25">
        <f t="shared" si="19"/>
        <v>0</v>
      </c>
      <c r="FX49" s="25">
        <f t="shared" si="20"/>
        <v>1088.3333333333335</v>
      </c>
      <c r="FY49" s="25">
        <v>0</v>
      </c>
      <c r="FZ49" s="25">
        <f t="shared" si="21"/>
        <v>152</v>
      </c>
      <c r="GA49" s="25">
        <v>70.666666666666671</v>
      </c>
      <c r="GB49" s="25">
        <v>0</v>
      </c>
      <c r="GC49" s="25">
        <v>81.333333333333329</v>
      </c>
      <c r="GD49" s="25">
        <v>0</v>
      </c>
      <c r="GE49" s="28">
        <v>3</v>
      </c>
      <c r="GF49" s="28">
        <v>39</v>
      </c>
    </row>
    <row r="50" spans="1:188" s="22" customFormat="1" ht="18.75" x14ac:dyDescent="0.2">
      <c r="A50" s="74">
        <v>30</v>
      </c>
      <c r="B50" s="75" t="s">
        <v>121</v>
      </c>
      <c r="C50" s="68"/>
      <c r="D50" s="25">
        <v>229.33333333333334</v>
      </c>
      <c r="E50" s="25">
        <v>0</v>
      </c>
      <c r="F50" s="25">
        <v>254.66666666666666</v>
      </c>
      <c r="G50" s="25">
        <v>0</v>
      </c>
      <c r="H50" s="25">
        <v>11.333333333333334</v>
      </c>
      <c r="I50" s="25">
        <v>20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10</v>
      </c>
      <c r="P50" s="25">
        <v>29.333333333333332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f t="shared" si="0"/>
        <v>0</v>
      </c>
      <c r="AB50" s="25">
        <v>0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f t="shared" si="1"/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0</v>
      </c>
      <c r="AT50" s="25">
        <v>0</v>
      </c>
      <c r="AU50" s="25">
        <f t="shared" si="2"/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f t="shared" si="3"/>
        <v>0</v>
      </c>
      <c r="BF50" s="25">
        <v>0</v>
      </c>
      <c r="BG50" s="25">
        <v>0</v>
      </c>
      <c r="BH50" s="25">
        <v>0</v>
      </c>
      <c r="BI50" s="25">
        <v>0</v>
      </c>
      <c r="BJ50" s="25">
        <v>0</v>
      </c>
      <c r="BK50" s="25">
        <v>0</v>
      </c>
      <c r="BL50" s="25">
        <v>0</v>
      </c>
      <c r="BM50" s="25">
        <v>0</v>
      </c>
      <c r="BN50" s="25">
        <v>0</v>
      </c>
      <c r="BO50" s="25">
        <f t="shared" si="4"/>
        <v>0</v>
      </c>
      <c r="BP50" s="25">
        <v>0</v>
      </c>
      <c r="BQ50" s="25">
        <v>0</v>
      </c>
      <c r="BR50" s="25">
        <v>0</v>
      </c>
      <c r="BS50" s="25">
        <v>0</v>
      </c>
      <c r="BT50" s="25">
        <v>0</v>
      </c>
      <c r="BU50" s="25">
        <v>0</v>
      </c>
      <c r="BV50" s="25">
        <v>0</v>
      </c>
      <c r="BW50" s="25">
        <v>0</v>
      </c>
      <c r="BX50" s="25">
        <v>0</v>
      </c>
      <c r="BY50" s="25">
        <f t="shared" si="5"/>
        <v>0</v>
      </c>
      <c r="BZ50" s="26"/>
      <c r="CA50" s="26"/>
      <c r="CB50" s="26"/>
      <c r="CC50" s="25">
        <v>0</v>
      </c>
      <c r="CD50" s="25">
        <v>0</v>
      </c>
      <c r="CE50" s="25">
        <v>0</v>
      </c>
      <c r="CF50" s="25">
        <v>0</v>
      </c>
      <c r="CG50" s="25">
        <v>0</v>
      </c>
      <c r="CH50" s="25">
        <v>0</v>
      </c>
      <c r="CI50" s="25">
        <v>0</v>
      </c>
      <c r="CJ50" s="25">
        <v>0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0</v>
      </c>
      <c r="CQ50" s="25">
        <v>0</v>
      </c>
      <c r="CR50" s="25">
        <v>0</v>
      </c>
      <c r="CS50" s="25">
        <v>0</v>
      </c>
      <c r="CT50" s="25">
        <f t="shared" si="6"/>
        <v>0</v>
      </c>
      <c r="CU50" s="25">
        <v>0</v>
      </c>
      <c r="CV50" s="25">
        <v>0</v>
      </c>
      <c r="CW50" s="25">
        <v>0</v>
      </c>
      <c r="CX50" s="25">
        <v>0</v>
      </c>
      <c r="CY50" s="25">
        <v>0</v>
      </c>
      <c r="CZ50" s="25">
        <v>0</v>
      </c>
      <c r="DA50" s="25">
        <v>0</v>
      </c>
      <c r="DB50" s="25">
        <v>0</v>
      </c>
      <c r="DC50" s="25">
        <v>0</v>
      </c>
      <c r="DD50" s="25">
        <f t="shared" si="7"/>
        <v>0</v>
      </c>
      <c r="DE50" s="25">
        <v>0</v>
      </c>
      <c r="DF50" s="25">
        <v>0</v>
      </c>
      <c r="DG50" s="25">
        <v>0</v>
      </c>
      <c r="DH50" s="25">
        <v>0</v>
      </c>
      <c r="DI50" s="25">
        <v>0</v>
      </c>
      <c r="DJ50" s="25">
        <v>0</v>
      </c>
      <c r="DK50" s="25">
        <v>0</v>
      </c>
      <c r="DL50" s="25">
        <v>0</v>
      </c>
      <c r="DM50" s="25">
        <v>0</v>
      </c>
      <c r="DN50" s="25">
        <f t="shared" si="8"/>
        <v>0</v>
      </c>
      <c r="DO50" s="27">
        <v>0</v>
      </c>
      <c r="DP50" s="27">
        <v>0</v>
      </c>
      <c r="DQ50" s="27">
        <v>0</v>
      </c>
      <c r="DR50" s="27">
        <v>0</v>
      </c>
      <c r="DS50" s="27">
        <v>0</v>
      </c>
      <c r="DT50" s="27">
        <v>0</v>
      </c>
      <c r="DU50" s="27">
        <f t="shared" si="9"/>
        <v>0</v>
      </c>
      <c r="DV50" s="27">
        <v>0</v>
      </c>
      <c r="DW50" s="27">
        <v>0</v>
      </c>
      <c r="DX50" s="27">
        <v>0</v>
      </c>
      <c r="DY50" s="27">
        <v>0</v>
      </c>
      <c r="DZ50" s="27">
        <v>0</v>
      </c>
      <c r="EA50" s="27">
        <v>0</v>
      </c>
      <c r="EB50" s="27">
        <v>0</v>
      </c>
      <c r="EC50" s="27">
        <v>0</v>
      </c>
      <c r="ED50" s="27">
        <f t="shared" si="10"/>
        <v>0</v>
      </c>
      <c r="EE50" s="27"/>
      <c r="EF50" s="27"/>
      <c r="EG50" s="27">
        <f t="shared" si="11"/>
        <v>0</v>
      </c>
      <c r="EH50" s="27"/>
      <c r="EI50" s="27"/>
      <c r="EJ50" s="27"/>
      <c r="EK50" s="27"/>
      <c r="EL50" s="27">
        <f t="shared" si="12"/>
        <v>0</v>
      </c>
      <c r="EM50" s="27"/>
      <c r="EN50" s="27"/>
      <c r="EO50" s="27"/>
      <c r="EP50" s="27"/>
      <c r="EQ50" s="27">
        <f t="shared" si="13"/>
        <v>0</v>
      </c>
      <c r="ER50" s="27"/>
      <c r="ES50" s="27"/>
      <c r="ET50" s="27"/>
      <c r="EU50" s="27"/>
      <c r="EV50" s="27"/>
      <c r="EW50" s="27"/>
      <c r="EX50" s="27"/>
      <c r="EY50" s="27"/>
      <c r="EZ50" s="27">
        <f t="shared" si="14"/>
        <v>0</v>
      </c>
      <c r="FA50" s="27"/>
      <c r="FB50" s="27"/>
      <c r="FC50" s="27"/>
      <c r="FD50" s="27"/>
      <c r="FE50" s="27"/>
      <c r="FF50" s="27"/>
      <c r="FG50" s="27"/>
      <c r="FH50" s="27"/>
      <c r="FI50" s="27"/>
      <c r="FJ50" s="27">
        <f t="shared" si="15"/>
        <v>0</v>
      </c>
      <c r="FK50" s="27"/>
      <c r="FL50" s="27"/>
      <c r="FM50" s="27"/>
      <c r="FN50" s="27"/>
      <c r="FO50" s="27"/>
      <c r="FP50" s="27">
        <f t="shared" si="16"/>
        <v>0</v>
      </c>
      <c r="FQ50" s="27"/>
      <c r="FR50" s="27"/>
      <c r="FS50" s="27"/>
      <c r="FT50" s="27"/>
      <c r="FU50" s="27">
        <f t="shared" si="17"/>
        <v>0</v>
      </c>
      <c r="FV50" s="25">
        <f t="shared" si="18"/>
        <v>554.66666666666663</v>
      </c>
      <c r="FW50" s="25">
        <f t="shared" si="19"/>
        <v>0</v>
      </c>
      <c r="FX50" s="25">
        <f t="shared" si="20"/>
        <v>554.66666666666663</v>
      </c>
      <c r="FY50" s="25">
        <v>0</v>
      </c>
      <c r="FZ50" s="25">
        <f t="shared" si="21"/>
        <v>78.333333333333329</v>
      </c>
      <c r="GA50" s="25">
        <v>38.666666666666664</v>
      </c>
      <c r="GB50" s="25">
        <v>0</v>
      </c>
      <c r="GC50" s="25">
        <v>39.666666666666664</v>
      </c>
      <c r="GD50" s="25">
        <v>0</v>
      </c>
      <c r="GE50" s="28">
        <v>0</v>
      </c>
      <c r="GF50" s="28">
        <v>21.666666666666668</v>
      </c>
    </row>
    <row r="51" spans="1:188" s="22" customFormat="1" ht="18.75" x14ac:dyDescent="0.2">
      <c r="A51" s="74">
        <v>31</v>
      </c>
      <c r="B51" s="75" t="s">
        <v>122</v>
      </c>
      <c r="C51" s="68"/>
      <c r="D51" s="25">
        <v>246.33333333333334</v>
      </c>
      <c r="E51" s="25">
        <v>0</v>
      </c>
      <c r="F51" s="25">
        <v>260.33333333333331</v>
      </c>
      <c r="G51" s="25">
        <v>0</v>
      </c>
      <c r="H51" s="25">
        <v>19.666666666666668</v>
      </c>
      <c r="I51" s="25">
        <v>40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f t="shared" si="0"/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f t="shared" si="1"/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  <c r="AU51" s="25">
        <f t="shared" si="2"/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f t="shared" si="3"/>
        <v>0</v>
      </c>
      <c r="BF51" s="25">
        <v>0</v>
      </c>
      <c r="BG51" s="25">
        <v>0</v>
      </c>
      <c r="BH51" s="25">
        <v>0</v>
      </c>
      <c r="BI51" s="25">
        <v>0</v>
      </c>
      <c r="BJ51" s="25">
        <v>0</v>
      </c>
      <c r="BK51" s="25">
        <v>0</v>
      </c>
      <c r="BL51" s="25">
        <v>0</v>
      </c>
      <c r="BM51" s="25">
        <v>0</v>
      </c>
      <c r="BN51" s="25">
        <v>0</v>
      </c>
      <c r="BO51" s="25">
        <f t="shared" si="4"/>
        <v>0</v>
      </c>
      <c r="BP51" s="25">
        <v>0</v>
      </c>
      <c r="BQ51" s="25">
        <v>0</v>
      </c>
      <c r="BR51" s="25">
        <v>0</v>
      </c>
      <c r="BS51" s="25">
        <v>0</v>
      </c>
      <c r="BT51" s="25">
        <v>0</v>
      </c>
      <c r="BU51" s="25">
        <v>0</v>
      </c>
      <c r="BV51" s="25">
        <v>0</v>
      </c>
      <c r="BW51" s="25">
        <v>0</v>
      </c>
      <c r="BX51" s="25">
        <v>0</v>
      </c>
      <c r="BY51" s="25">
        <f t="shared" si="5"/>
        <v>0</v>
      </c>
      <c r="BZ51" s="26"/>
      <c r="CA51" s="26"/>
      <c r="CB51" s="26"/>
      <c r="CC51" s="25">
        <v>1.3333333333333333</v>
      </c>
      <c r="CD51" s="25">
        <v>5.666666666666667</v>
      </c>
      <c r="CE51" s="25">
        <v>0</v>
      </c>
      <c r="CF51" s="25">
        <v>0.33333333333333331</v>
      </c>
      <c r="CG51" s="25">
        <v>0</v>
      </c>
      <c r="CH51" s="25">
        <v>0</v>
      </c>
      <c r="CI51" s="25">
        <v>0</v>
      </c>
      <c r="CJ51" s="25">
        <v>0</v>
      </c>
      <c r="CK51" s="25">
        <v>0</v>
      </c>
      <c r="CL51" s="25">
        <v>0</v>
      </c>
      <c r="CM51" s="25">
        <v>0</v>
      </c>
      <c r="CN51" s="25">
        <v>0</v>
      </c>
      <c r="CO51" s="25">
        <v>0</v>
      </c>
      <c r="CP51" s="25">
        <v>0</v>
      </c>
      <c r="CQ51" s="25">
        <v>0</v>
      </c>
      <c r="CR51" s="25">
        <v>0</v>
      </c>
      <c r="CS51" s="25">
        <v>0</v>
      </c>
      <c r="CT51" s="25">
        <f t="shared" si="6"/>
        <v>0</v>
      </c>
      <c r="CU51" s="25">
        <v>0</v>
      </c>
      <c r="CV51" s="25">
        <v>0</v>
      </c>
      <c r="CW51" s="25">
        <v>0</v>
      </c>
      <c r="CX51" s="25">
        <v>0</v>
      </c>
      <c r="CY51" s="25">
        <v>0</v>
      </c>
      <c r="CZ51" s="25">
        <v>0</v>
      </c>
      <c r="DA51" s="25">
        <v>0</v>
      </c>
      <c r="DB51" s="25">
        <v>0</v>
      </c>
      <c r="DC51" s="25">
        <v>0</v>
      </c>
      <c r="DD51" s="25">
        <f t="shared" si="7"/>
        <v>0</v>
      </c>
      <c r="DE51" s="25">
        <v>0</v>
      </c>
      <c r="DF51" s="25">
        <v>0</v>
      </c>
      <c r="DG51" s="25">
        <v>0</v>
      </c>
      <c r="DH51" s="25">
        <v>0</v>
      </c>
      <c r="DI51" s="25">
        <v>0</v>
      </c>
      <c r="DJ51" s="25">
        <v>0</v>
      </c>
      <c r="DK51" s="25">
        <v>0</v>
      </c>
      <c r="DL51" s="25">
        <v>0</v>
      </c>
      <c r="DM51" s="25">
        <v>0</v>
      </c>
      <c r="DN51" s="25">
        <f t="shared" si="8"/>
        <v>0</v>
      </c>
      <c r="DO51" s="27">
        <v>0</v>
      </c>
      <c r="DP51" s="27">
        <v>0</v>
      </c>
      <c r="DQ51" s="27">
        <v>0</v>
      </c>
      <c r="DR51" s="27">
        <v>0</v>
      </c>
      <c r="DS51" s="27">
        <v>0</v>
      </c>
      <c r="DT51" s="27">
        <v>0</v>
      </c>
      <c r="DU51" s="27">
        <f t="shared" si="9"/>
        <v>0</v>
      </c>
      <c r="DV51" s="27">
        <v>0</v>
      </c>
      <c r="DW51" s="27">
        <v>0</v>
      </c>
      <c r="DX51" s="27">
        <v>0</v>
      </c>
      <c r="DY51" s="27">
        <v>0</v>
      </c>
      <c r="DZ51" s="27">
        <v>0</v>
      </c>
      <c r="EA51" s="27">
        <v>0</v>
      </c>
      <c r="EB51" s="27">
        <v>0</v>
      </c>
      <c r="EC51" s="27">
        <v>0</v>
      </c>
      <c r="ED51" s="27">
        <f t="shared" si="10"/>
        <v>0</v>
      </c>
      <c r="EE51" s="27"/>
      <c r="EF51" s="27"/>
      <c r="EG51" s="27">
        <f t="shared" si="11"/>
        <v>0</v>
      </c>
      <c r="EH51" s="27"/>
      <c r="EI51" s="27"/>
      <c r="EJ51" s="27"/>
      <c r="EK51" s="27"/>
      <c r="EL51" s="27">
        <f t="shared" si="12"/>
        <v>0</v>
      </c>
      <c r="EM51" s="27"/>
      <c r="EN51" s="27"/>
      <c r="EO51" s="27"/>
      <c r="EP51" s="27"/>
      <c r="EQ51" s="27">
        <f t="shared" si="13"/>
        <v>0</v>
      </c>
      <c r="ER51" s="27"/>
      <c r="ES51" s="27"/>
      <c r="ET51" s="27"/>
      <c r="EU51" s="27"/>
      <c r="EV51" s="27"/>
      <c r="EW51" s="27"/>
      <c r="EX51" s="27"/>
      <c r="EY51" s="27"/>
      <c r="EZ51" s="27">
        <f t="shared" si="14"/>
        <v>0</v>
      </c>
      <c r="FA51" s="27"/>
      <c r="FB51" s="27"/>
      <c r="FC51" s="27"/>
      <c r="FD51" s="27"/>
      <c r="FE51" s="27"/>
      <c r="FF51" s="27"/>
      <c r="FG51" s="27"/>
      <c r="FH51" s="27"/>
      <c r="FI51" s="27"/>
      <c r="FJ51" s="27">
        <f t="shared" si="15"/>
        <v>0</v>
      </c>
      <c r="FK51" s="27"/>
      <c r="FL51" s="27"/>
      <c r="FM51" s="27"/>
      <c r="FN51" s="27"/>
      <c r="FO51" s="27"/>
      <c r="FP51" s="27">
        <f t="shared" si="16"/>
        <v>0</v>
      </c>
      <c r="FQ51" s="27"/>
      <c r="FR51" s="27"/>
      <c r="FS51" s="27"/>
      <c r="FT51" s="27"/>
      <c r="FU51" s="27">
        <f t="shared" si="17"/>
        <v>0</v>
      </c>
      <c r="FV51" s="25">
        <f t="shared" si="18"/>
        <v>573.66666666666663</v>
      </c>
      <c r="FW51" s="25">
        <f t="shared" si="19"/>
        <v>0</v>
      </c>
      <c r="FX51" s="25">
        <f t="shared" si="20"/>
        <v>573.66666666666663</v>
      </c>
      <c r="FY51" s="25">
        <v>0</v>
      </c>
      <c r="FZ51" s="25">
        <f t="shared" si="21"/>
        <v>93</v>
      </c>
      <c r="GA51" s="25">
        <v>37</v>
      </c>
      <c r="GB51" s="25">
        <v>0</v>
      </c>
      <c r="GC51" s="25">
        <v>56</v>
      </c>
      <c r="GD51" s="25">
        <v>0</v>
      </c>
      <c r="GE51" s="28">
        <v>1</v>
      </c>
      <c r="GF51" s="28">
        <v>21</v>
      </c>
    </row>
    <row r="52" spans="1:188" s="22" customFormat="1" ht="18.75" x14ac:dyDescent="0.2">
      <c r="A52" s="74">
        <v>32</v>
      </c>
      <c r="B52" s="75" t="s">
        <v>123</v>
      </c>
      <c r="C52" s="68"/>
      <c r="D52" s="25">
        <v>327.33333333333331</v>
      </c>
      <c r="E52" s="25">
        <v>0</v>
      </c>
      <c r="F52" s="25">
        <v>300.66666666666669</v>
      </c>
      <c r="G52" s="25">
        <v>0</v>
      </c>
      <c r="H52" s="25">
        <v>17.333333333333332</v>
      </c>
      <c r="I52" s="25">
        <v>34.333333333333336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f t="shared" si="0"/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f t="shared" si="1"/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5">
        <v>0</v>
      </c>
      <c r="AT52" s="25">
        <v>0</v>
      </c>
      <c r="AU52" s="25">
        <f t="shared" si="2"/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f t="shared" si="3"/>
        <v>0</v>
      </c>
      <c r="BF52" s="25">
        <v>0</v>
      </c>
      <c r="BG52" s="25">
        <v>0</v>
      </c>
      <c r="BH52" s="25">
        <v>0</v>
      </c>
      <c r="BI52" s="25">
        <v>0</v>
      </c>
      <c r="BJ52" s="25">
        <v>0</v>
      </c>
      <c r="BK52" s="25">
        <v>0</v>
      </c>
      <c r="BL52" s="25">
        <v>0</v>
      </c>
      <c r="BM52" s="25">
        <v>0</v>
      </c>
      <c r="BN52" s="25">
        <v>0</v>
      </c>
      <c r="BO52" s="25">
        <f t="shared" si="4"/>
        <v>0</v>
      </c>
      <c r="BP52" s="25">
        <v>0</v>
      </c>
      <c r="BQ52" s="25">
        <v>0</v>
      </c>
      <c r="BR52" s="25">
        <v>0</v>
      </c>
      <c r="BS52" s="25">
        <v>0</v>
      </c>
      <c r="BT52" s="25">
        <v>0</v>
      </c>
      <c r="BU52" s="25">
        <v>0</v>
      </c>
      <c r="BV52" s="25">
        <v>0</v>
      </c>
      <c r="BW52" s="25">
        <v>0</v>
      </c>
      <c r="BX52" s="25">
        <v>0</v>
      </c>
      <c r="BY52" s="25">
        <f t="shared" si="5"/>
        <v>0</v>
      </c>
      <c r="BZ52" s="26"/>
      <c r="CA52" s="26"/>
      <c r="CB52" s="26"/>
      <c r="CC52" s="25">
        <v>2</v>
      </c>
      <c r="CD52" s="25">
        <v>0</v>
      </c>
      <c r="CE52" s="25">
        <v>0</v>
      </c>
      <c r="CF52" s="25">
        <v>0</v>
      </c>
      <c r="CG52" s="25">
        <v>0</v>
      </c>
      <c r="CH52" s="25">
        <v>0</v>
      </c>
      <c r="CI52" s="25">
        <v>0</v>
      </c>
      <c r="CJ52" s="25">
        <v>0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25">
        <v>0</v>
      </c>
      <c r="CR52" s="25">
        <v>0</v>
      </c>
      <c r="CS52" s="25">
        <v>0</v>
      </c>
      <c r="CT52" s="25">
        <f t="shared" si="6"/>
        <v>0</v>
      </c>
      <c r="CU52" s="25">
        <v>0</v>
      </c>
      <c r="CV52" s="25">
        <v>0</v>
      </c>
      <c r="CW52" s="25">
        <v>0</v>
      </c>
      <c r="CX52" s="25">
        <v>0</v>
      </c>
      <c r="CY52" s="25">
        <v>0</v>
      </c>
      <c r="CZ52" s="25">
        <v>0</v>
      </c>
      <c r="DA52" s="25">
        <v>0</v>
      </c>
      <c r="DB52" s="25">
        <v>0</v>
      </c>
      <c r="DC52" s="25">
        <v>0</v>
      </c>
      <c r="DD52" s="25">
        <f t="shared" si="7"/>
        <v>0</v>
      </c>
      <c r="DE52" s="25">
        <v>0</v>
      </c>
      <c r="DF52" s="25">
        <v>0</v>
      </c>
      <c r="DG52" s="25">
        <v>0</v>
      </c>
      <c r="DH52" s="25">
        <v>0</v>
      </c>
      <c r="DI52" s="25">
        <v>0</v>
      </c>
      <c r="DJ52" s="25">
        <v>0</v>
      </c>
      <c r="DK52" s="25">
        <v>0</v>
      </c>
      <c r="DL52" s="25">
        <v>0</v>
      </c>
      <c r="DM52" s="25">
        <v>0</v>
      </c>
      <c r="DN52" s="25">
        <f t="shared" si="8"/>
        <v>0</v>
      </c>
      <c r="DO52" s="27">
        <v>0</v>
      </c>
      <c r="DP52" s="27">
        <v>0</v>
      </c>
      <c r="DQ52" s="27">
        <v>0</v>
      </c>
      <c r="DR52" s="27">
        <v>0</v>
      </c>
      <c r="DS52" s="27">
        <v>0</v>
      </c>
      <c r="DT52" s="27">
        <v>0</v>
      </c>
      <c r="DU52" s="27">
        <f t="shared" si="9"/>
        <v>0</v>
      </c>
      <c r="DV52" s="27">
        <v>0</v>
      </c>
      <c r="DW52" s="27">
        <v>0</v>
      </c>
      <c r="DX52" s="27">
        <v>0</v>
      </c>
      <c r="DY52" s="27">
        <v>0</v>
      </c>
      <c r="DZ52" s="27">
        <v>0</v>
      </c>
      <c r="EA52" s="27">
        <v>0</v>
      </c>
      <c r="EB52" s="27">
        <v>0</v>
      </c>
      <c r="EC52" s="27">
        <v>0</v>
      </c>
      <c r="ED52" s="27">
        <f t="shared" si="10"/>
        <v>0</v>
      </c>
      <c r="EE52" s="27"/>
      <c r="EF52" s="27"/>
      <c r="EG52" s="27">
        <f t="shared" si="11"/>
        <v>0</v>
      </c>
      <c r="EH52" s="27"/>
      <c r="EI52" s="27"/>
      <c r="EJ52" s="27"/>
      <c r="EK52" s="27"/>
      <c r="EL52" s="27">
        <f t="shared" si="12"/>
        <v>0</v>
      </c>
      <c r="EM52" s="27"/>
      <c r="EN52" s="27"/>
      <c r="EO52" s="27"/>
      <c r="EP52" s="27"/>
      <c r="EQ52" s="27">
        <f t="shared" si="13"/>
        <v>0</v>
      </c>
      <c r="ER52" s="27"/>
      <c r="ES52" s="27"/>
      <c r="ET52" s="27"/>
      <c r="EU52" s="27"/>
      <c r="EV52" s="27"/>
      <c r="EW52" s="27"/>
      <c r="EX52" s="27"/>
      <c r="EY52" s="27"/>
      <c r="EZ52" s="27">
        <f t="shared" si="14"/>
        <v>0</v>
      </c>
      <c r="FA52" s="27"/>
      <c r="FB52" s="27"/>
      <c r="FC52" s="27"/>
      <c r="FD52" s="27"/>
      <c r="FE52" s="27"/>
      <c r="FF52" s="27"/>
      <c r="FG52" s="27"/>
      <c r="FH52" s="27"/>
      <c r="FI52" s="27"/>
      <c r="FJ52" s="27">
        <f t="shared" si="15"/>
        <v>0</v>
      </c>
      <c r="FK52" s="27"/>
      <c r="FL52" s="27"/>
      <c r="FM52" s="27"/>
      <c r="FN52" s="27"/>
      <c r="FO52" s="27"/>
      <c r="FP52" s="27">
        <f t="shared" si="16"/>
        <v>0</v>
      </c>
      <c r="FQ52" s="27"/>
      <c r="FR52" s="27"/>
      <c r="FS52" s="27"/>
      <c r="FT52" s="27"/>
      <c r="FU52" s="27">
        <f t="shared" si="17"/>
        <v>0</v>
      </c>
      <c r="FV52" s="25">
        <f t="shared" si="18"/>
        <v>681.66666666666674</v>
      </c>
      <c r="FW52" s="25">
        <f t="shared" si="19"/>
        <v>0</v>
      </c>
      <c r="FX52" s="25">
        <f t="shared" si="20"/>
        <v>681.66666666666674</v>
      </c>
      <c r="FY52" s="25">
        <v>0</v>
      </c>
      <c r="FZ52" s="25">
        <f t="shared" si="21"/>
        <v>130</v>
      </c>
      <c r="GA52" s="25">
        <v>69</v>
      </c>
      <c r="GB52" s="25">
        <v>0</v>
      </c>
      <c r="GC52" s="25">
        <v>61</v>
      </c>
      <c r="GD52" s="25">
        <v>0</v>
      </c>
      <c r="GE52" s="28">
        <v>0</v>
      </c>
      <c r="GF52" s="28">
        <v>25.333333333333332</v>
      </c>
    </row>
    <row r="53" spans="1:188" s="22" customFormat="1" ht="18.75" x14ac:dyDescent="0.2">
      <c r="A53" s="74">
        <v>33</v>
      </c>
      <c r="B53" s="75" t="s">
        <v>124</v>
      </c>
      <c r="C53" s="68"/>
      <c r="D53" s="25">
        <v>318.33333333333331</v>
      </c>
      <c r="E53" s="25">
        <v>0</v>
      </c>
      <c r="F53" s="25">
        <v>340.66666666666669</v>
      </c>
      <c r="G53" s="25">
        <v>0</v>
      </c>
      <c r="H53" s="25">
        <v>16</v>
      </c>
      <c r="I53" s="25">
        <v>26.666666666666668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3</v>
      </c>
      <c r="Y53" s="25">
        <v>0</v>
      </c>
      <c r="Z53" s="25">
        <v>0</v>
      </c>
      <c r="AA53" s="25">
        <f t="shared" si="0"/>
        <v>3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f t="shared" si="1"/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1</v>
      </c>
      <c r="AS53" s="25">
        <v>0</v>
      </c>
      <c r="AT53" s="25">
        <v>0</v>
      </c>
      <c r="AU53" s="25">
        <f t="shared" si="2"/>
        <v>1</v>
      </c>
      <c r="AV53" s="25">
        <v>0</v>
      </c>
      <c r="AW53" s="25">
        <v>0</v>
      </c>
      <c r="AX53" s="25">
        <v>0</v>
      </c>
      <c r="AY53" s="25">
        <v>0</v>
      </c>
      <c r="AZ53" s="25">
        <v>0</v>
      </c>
      <c r="BA53" s="25">
        <v>0</v>
      </c>
      <c r="BB53" s="25">
        <v>0</v>
      </c>
      <c r="BC53" s="25">
        <v>0</v>
      </c>
      <c r="BD53" s="25">
        <v>0</v>
      </c>
      <c r="BE53" s="25">
        <f t="shared" si="3"/>
        <v>0</v>
      </c>
      <c r="BF53" s="25">
        <v>0</v>
      </c>
      <c r="BG53" s="25">
        <v>0</v>
      </c>
      <c r="BH53" s="25">
        <v>0</v>
      </c>
      <c r="BI53" s="25">
        <v>0</v>
      </c>
      <c r="BJ53" s="25">
        <v>0</v>
      </c>
      <c r="BK53" s="25">
        <v>0</v>
      </c>
      <c r="BL53" s="25">
        <v>0</v>
      </c>
      <c r="BM53" s="25">
        <v>0</v>
      </c>
      <c r="BN53" s="25">
        <v>0</v>
      </c>
      <c r="BO53" s="25">
        <f t="shared" si="4"/>
        <v>0</v>
      </c>
      <c r="BP53" s="25">
        <v>0</v>
      </c>
      <c r="BQ53" s="25">
        <v>0</v>
      </c>
      <c r="BR53" s="25">
        <v>0</v>
      </c>
      <c r="BS53" s="25">
        <v>0</v>
      </c>
      <c r="BT53" s="25">
        <v>0</v>
      </c>
      <c r="BU53" s="25">
        <v>0</v>
      </c>
      <c r="BV53" s="25">
        <v>0</v>
      </c>
      <c r="BW53" s="25">
        <v>0</v>
      </c>
      <c r="BX53" s="25">
        <v>0</v>
      </c>
      <c r="BY53" s="25">
        <f t="shared" si="5"/>
        <v>0</v>
      </c>
      <c r="BZ53" s="26"/>
      <c r="CA53" s="26"/>
      <c r="CB53" s="26"/>
      <c r="CC53" s="25">
        <v>0</v>
      </c>
      <c r="CD53" s="25">
        <v>0</v>
      </c>
      <c r="CE53" s="25">
        <v>0</v>
      </c>
      <c r="CF53" s="25">
        <v>0</v>
      </c>
      <c r="CG53" s="25">
        <v>0</v>
      </c>
      <c r="CH53" s="25">
        <v>0</v>
      </c>
      <c r="CI53" s="25">
        <v>0</v>
      </c>
      <c r="CJ53" s="25">
        <v>0</v>
      </c>
      <c r="CK53" s="25">
        <v>0</v>
      </c>
      <c r="CL53" s="25">
        <v>0</v>
      </c>
      <c r="CM53" s="25">
        <v>0</v>
      </c>
      <c r="CN53" s="25">
        <v>0</v>
      </c>
      <c r="CO53" s="25">
        <v>0</v>
      </c>
      <c r="CP53" s="25">
        <v>0</v>
      </c>
      <c r="CQ53" s="25">
        <v>0</v>
      </c>
      <c r="CR53" s="25">
        <v>0</v>
      </c>
      <c r="CS53" s="25">
        <v>0</v>
      </c>
      <c r="CT53" s="25">
        <f t="shared" si="6"/>
        <v>0</v>
      </c>
      <c r="CU53" s="25">
        <v>0</v>
      </c>
      <c r="CV53" s="25">
        <v>0</v>
      </c>
      <c r="CW53" s="25">
        <v>1</v>
      </c>
      <c r="CX53" s="25">
        <v>0</v>
      </c>
      <c r="CY53" s="25">
        <v>0</v>
      </c>
      <c r="CZ53" s="25">
        <v>0</v>
      </c>
      <c r="DA53" s="25">
        <v>0</v>
      </c>
      <c r="DB53" s="25">
        <v>0</v>
      </c>
      <c r="DC53" s="25">
        <v>0</v>
      </c>
      <c r="DD53" s="25">
        <f t="shared" si="7"/>
        <v>1</v>
      </c>
      <c r="DE53" s="25">
        <v>0</v>
      </c>
      <c r="DF53" s="25">
        <v>0</v>
      </c>
      <c r="DG53" s="25">
        <v>0</v>
      </c>
      <c r="DH53" s="25">
        <v>0</v>
      </c>
      <c r="DI53" s="25">
        <v>0</v>
      </c>
      <c r="DJ53" s="25">
        <v>0</v>
      </c>
      <c r="DK53" s="25">
        <v>0</v>
      </c>
      <c r="DL53" s="25">
        <v>0</v>
      </c>
      <c r="DM53" s="25">
        <v>0</v>
      </c>
      <c r="DN53" s="25">
        <f t="shared" si="8"/>
        <v>0</v>
      </c>
      <c r="DO53" s="27">
        <v>0</v>
      </c>
      <c r="DP53" s="27">
        <v>0</v>
      </c>
      <c r="DQ53" s="27">
        <v>0</v>
      </c>
      <c r="DR53" s="27">
        <v>0</v>
      </c>
      <c r="DS53" s="27">
        <v>0</v>
      </c>
      <c r="DT53" s="27">
        <v>0</v>
      </c>
      <c r="DU53" s="27">
        <f t="shared" si="9"/>
        <v>0</v>
      </c>
      <c r="DV53" s="27">
        <v>0</v>
      </c>
      <c r="DW53" s="27">
        <v>0</v>
      </c>
      <c r="DX53" s="27">
        <v>0</v>
      </c>
      <c r="DY53" s="27">
        <v>0</v>
      </c>
      <c r="DZ53" s="27">
        <v>0</v>
      </c>
      <c r="EA53" s="27">
        <v>0</v>
      </c>
      <c r="EB53" s="27">
        <v>0</v>
      </c>
      <c r="EC53" s="27">
        <v>0</v>
      </c>
      <c r="ED53" s="27">
        <f t="shared" si="10"/>
        <v>0</v>
      </c>
      <c r="EE53" s="27"/>
      <c r="EF53" s="27"/>
      <c r="EG53" s="27">
        <f t="shared" si="11"/>
        <v>0</v>
      </c>
      <c r="EH53" s="27"/>
      <c r="EI53" s="27"/>
      <c r="EJ53" s="27"/>
      <c r="EK53" s="27"/>
      <c r="EL53" s="27">
        <f t="shared" si="12"/>
        <v>0</v>
      </c>
      <c r="EM53" s="27"/>
      <c r="EN53" s="27"/>
      <c r="EO53" s="27"/>
      <c r="EP53" s="27"/>
      <c r="EQ53" s="27">
        <f t="shared" si="13"/>
        <v>0</v>
      </c>
      <c r="ER53" s="27"/>
      <c r="ES53" s="27"/>
      <c r="ET53" s="27"/>
      <c r="EU53" s="27"/>
      <c r="EV53" s="27"/>
      <c r="EW53" s="27"/>
      <c r="EX53" s="27"/>
      <c r="EY53" s="27"/>
      <c r="EZ53" s="27">
        <f t="shared" si="14"/>
        <v>0</v>
      </c>
      <c r="FA53" s="27"/>
      <c r="FB53" s="27"/>
      <c r="FC53" s="27"/>
      <c r="FD53" s="27"/>
      <c r="FE53" s="27"/>
      <c r="FF53" s="27"/>
      <c r="FG53" s="27"/>
      <c r="FH53" s="27"/>
      <c r="FI53" s="27"/>
      <c r="FJ53" s="27">
        <f t="shared" si="15"/>
        <v>0</v>
      </c>
      <c r="FK53" s="27"/>
      <c r="FL53" s="27"/>
      <c r="FM53" s="27"/>
      <c r="FN53" s="27"/>
      <c r="FO53" s="27"/>
      <c r="FP53" s="27">
        <f t="shared" si="16"/>
        <v>0</v>
      </c>
      <c r="FQ53" s="27"/>
      <c r="FR53" s="27"/>
      <c r="FS53" s="27"/>
      <c r="FT53" s="27"/>
      <c r="FU53" s="27">
        <f t="shared" si="17"/>
        <v>0</v>
      </c>
      <c r="FV53" s="25">
        <f t="shared" si="18"/>
        <v>706.66666666666663</v>
      </c>
      <c r="FW53" s="25">
        <f t="shared" si="19"/>
        <v>0</v>
      </c>
      <c r="FX53" s="25">
        <f t="shared" si="20"/>
        <v>706.66666666666663</v>
      </c>
      <c r="FY53" s="25">
        <v>0</v>
      </c>
      <c r="FZ53" s="25">
        <f t="shared" si="21"/>
        <v>78</v>
      </c>
      <c r="GA53" s="25">
        <v>54</v>
      </c>
      <c r="GB53" s="25">
        <v>0</v>
      </c>
      <c r="GC53" s="25">
        <v>24</v>
      </c>
      <c r="GD53" s="25">
        <v>0</v>
      </c>
      <c r="GE53" s="28">
        <v>1</v>
      </c>
      <c r="GF53" s="28">
        <v>26</v>
      </c>
    </row>
    <row r="54" spans="1:188" s="22" customFormat="1" ht="18.75" x14ac:dyDescent="0.2">
      <c r="A54" s="74">
        <v>34</v>
      </c>
      <c r="B54" s="75" t="s">
        <v>125</v>
      </c>
      <c r="C54" s="68"/>
      <c r="D54" s="25">
        <v>725.66666666666663</v>
      </c>
      <c r="E54" s="25">
        <v>0</v>
      </c>
      <c r="F54" s="25">
        <v>613.66666666666663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51.333333333333336</v>
      </c>
      <c r="P54" s="25">
        <v>77.333333333333329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3.6666666666666665</v>
      </c>
      <c r="Y54" s="25">
        <v>0</v>
      </c>
      <c r="Z54" s="25">
        <v>0</v>
      </c>
      <c r="AA54" s="25">
        <f t="shared" si="0"/>
        <v>3.6666666666666665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f t="shared" si="1"/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5">
        <v>0</v>
      </c>
      <c r="AT54" s="25">
        <v>0</v>
      </c>
      <c r="AU54" s="25">
        <f t="shared" si="2"/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f t="shared" si="3"/>
        <v>0</v>
      </c>
      <c r="BF54" s="25">
        <v>0</v>
      </c>
      <c r="BG54" s="25">
        <v>0</v>
      </c>
      <c r="BH54" s="25">
        <v>0</v>
      </c>
      <c r="BI54" s="25">
        <v>0</v>
      </c>
      <c r="BJ54" s="25">
        <v>0</v>
      </c>
      <c r="BK54" s="25">
        <v>0</v>
      </c>
      <c r="BL54" s="25">
        <v>0</v>
      </c>
      <c r="BM54" s="25">
        <v>0</v>
      </c>
      <c r="BN54" s="25">
        <v>0</v>
      </c>
      <c r="BO54" s="25">
        <f t="shared" si="4"/>
        <v>0</v>
      </c>
      <c r="BP54" s="25">
        <v>0</v>
      </c>
      <c r="BQ54" s="25">
        <v>0</v>
      </c>
      <c r="BR54" s="25">
        <v>0</v>
      </c>
      <c r="BS54" s="25">
        <v>0</v>
      </c>
      <c r="BT54" s="25">
        <v>0</v>
      </c>
      <c r="BU54" s="25">
        <v>0</v>
      </c>
      <c r="BV54" s="25">
        <v>0</v>
      </c>
      <c r="BW54" s="25">
        <v>0</v>
      </c>
      <c r="BX54" s="25">
        <v>0</v>
      </c>
      <c r="BY54" s="25">
        <f t="shared" si="5"/>
        <v>0</v>
      </c>
      <c r="BZ54" s="26"/>
      <c r="CA54" s="26"/>
      <c r="CB54" s="26"/>
      <c r="CC54" s="25">
        <v>0</v>
      </c>
      <c r="CD54" s="25">
        <v>0</v>
      </c>
      <c r="CE54" s="25">
        <v>0</v>
      </c>
      <c r="CF54" s="25">
        <v>0</v>
      </c>
      <c r="CG54" s="25">
        <v>0</v>
      </c>
      <c r="CH54" s="25">
        <v>0</v>
      </c>
      <c r="CI54" s="25">
        <v>0</v>
      </c>
      <c r="CJ54" s="25">
        <v>0</v>
      </c>
      <c r="CK54" s="25">
        <v>0</v>
      </c>
      <c r="CL54" s="25">
        <v>0</v>
      </c>
      <c r="CM54" s="25">
        <v>0</v>
      </c>
      <c r="CN54" s="25">
        <v>0</v>
      </c>
      <c r="CO54" s="25">
        <v>0</v>
      </c>
      <c r="CP54" s="25">
        <v>2</v>
      </c>
      <c r="CQ54" s="25">
        <v>1.6666666666666667</v>
      </c>
      <c r="CR54" s="25">
        <v>0</v>
      </c>
      <c r="CS54" s="25">
        <v>0</v>
      </c>
      <c r="CT54" s="25">
        <f t="shared" si="6"/>
        <v>3.666666666666667</v>
      </c>
      <c r="CU54" s="25">
        <v>0</v>
      </c>
      <c r="CV54" s="25">
        <v>0</v>
      </c>
      <c r="CW54" s="25">
        <v>0</v>
      </c>
      <c r="CX54" s="25">
        <v>1</v>
      </c>
      <c r="CY54" s="25">
        <v>1</v>
      </c>
      <c r="CZ54" s="25">
        <v>1</v>
      </c>
      <c r="DA54" s="25">
        <v>2</v>
      </c>
      <c r="DB54" s="25">
        <v>0</v>
      </c>
      <c r="DC54" s="25">
        <v>0</v>
      </c>
      <c r="DD54" s="25">
        <f t="shared" si="7"/>
        <v>5</v>
      </c>
      <c r="DE54" s="25">
        <v>0</v>
      </c>
      <c r="DF54" s="25">
        <v>0</v>
      </c>
      <c r="DG54" s="25">
        <v>0</v>
      </c>
      <c r="DH54" s="25">
        <v>0</v>
      </c>
      <c r="DI54" s="25">
        <v>0</v>
      </c>
      <c r="DJ54" s="25">
        <v>0</v>
      </c>
      <c r="DK54" s="25">
        <v>1.6666666666666667</v>
      </c>
      <c r="DL54" s="25">
        <v>0</v>
      </c>
      <c r="DM54" s="25">
        <v>0</v>
      </c>
      <c r="DN54" s="25">
        <f t="shared" si="8"/>
        <v>1.6666666666666667</v>
      </c>
      <c r="DO54" s="27">
        <v>0</v>
      </c>
      <c r="DP54" s="27">
        <v>0</v>
      </c>
      <c r="DQ54" s="27">
        <v>0</v>
      </c>
      <c r="DR54" s="27">
        <v>0</v>
      </c>
      <c r="DS54" s="27">
        <v>0</v>
      </c>
      <c r="DT54" s="27">
        <v>0</v>
      </c>
      <c r="DU54" s="27">
        <f t="shared" si="9"/>
        <v>0</v>
      </c>
      <c r="DV54" s="27">
        <v>0</v>
      </c>
      <c r="DW54" s="27">
        <v>0</v>
      </c>
      <c r="DX54" s="27">
        <v>0</v>
      </c>
      <c r="DY54" s="27">
        <v>0</v>
      </c>
      <c r="DZ54" s="27">
        <v>0</v>
      </c>
      <c r="EA54" s="27">
        <v>0</v>
      </c>
      <c r="EB54" s="27">
        <v>0</v>
      </c>
      <c r="EC54" s="27">
        <v>0</v>
      </c>
      <c r="ED54" s="27">
        <f t="shared" si="10"/>
        <v>0</v>
      </c>
      <c r="EE54" s="27"/>
      <c r="EF54" s="27"/>
      <c r="EG54" s="27">
        <f t="shared" si="11"/>
        <v>0</v>
      </c>
      <c r="EH54" s="27"/>
      <c r="EI54" s="27"/>
      <c r="EJ54" s="27"/>
      <c r="EK54" s="27"/>
      <c r="EL54" s="27">
        <f t="shared" si="12"/>
        <v>0</v>
      </c>
      <c r="EM54" s="27"/>
      <c r="EN54" s="27"/>
      <c r="EO54" s="27"/>
      <c r="EP54" s="27"/>
      <c r="EQ54" s="27">
        <f t="shared" si="13"/>
        <v>0</v>
      </c>
      <c r="ER54" s="27"/>
      <c r="ES54" s="27"/>
      <c r="ET54" s="27"/>
      <c r="EU54" s="27"/>
      <c r="EV54" s="27"/>
      <c r="EW54" s="27"/>
      <c r="EX54" s="27"/>
      <c r="EY54" s="27"/>
      <c r="EZ54" s="27">
        <f t="shared" si="14"/>
        <v>0</v>
      </c>
      <c r="FA54" s="27"/>
      <c r="FB54" s="27"/>
      <c r="FC54" s="27"/>
      <c r="FD54" s="27"/>
      <c r="FE54" s="27"/>
      <c r="FF54" s="27"/>
      <c r="FG54" s="27"/>
      <c r="FH54" s="27"/>
      <c r="FI54" s="27"/>
      <c r="FJ54" s="27">
        <f t="shared" si="15"/>
        <v>0</v>
      </c>
      <c r="FK54" s="27"/>
      <c r="FL54" s="27"/>
      <c r="FM54" s="27"/>
      <c r="FN54" s="27"/>
      <c r="FO54" s="27"/>
      <c r="FP54" s="27">
        <f t="shared" si="16"/>
        <v>0</v>
      </c>
      <c r="FQ54" s="27"/>
      <c r="FR54" s="27"/>
      <c r="FS54" s="27"/>
      <c r="FT54" s="27"/>
      <c r="FU54" s="27">
        <f t="shared" si="17"/>
        <v>0</v>
      </c>
      <c r="FV54" s="25">
        <f t="shared" si="18"/>
        <v>1482</v>
      </c>
      <c r="FW54" s="25">
        <f t="shared" si="19"/>
        <v>0</v>
      </c>
      <c r="FX54" s="25">
        <f t="shared" si="20"/>
        <v>1482</v>
      </c>
      <c r="FY54" s="25">
        <v>0</v>
      </c>
      <c r="FZ54" s="25">
        <f t="shared" si="21"/>
        <v>201.66666666666669</v>
      </c>
      <c r="GA54" s="25">
        <v>92</v>
      </c>
      <c r="GB54" s="25">
        <v>3.3333333333333335</v>
      </c>
      <c r="GC54" s="25">
        <v>109.66666666666667</v>
      </c>
      <c r="GD54" s="25">
        <v>0.33333333333333331</v>
      </c>
      <c r="GE54" s="28">
        <v>2</v>
      </c>
      <c r="GF54" s="28">
        <v>48.333333333333336</v>
      </c>
    </row>
    <row r="55" spans="1:188" s="22" customFormat="1" ht="18.75" x14ac:dyDescent="0.2">
      <c r="A55" s="74">
        <v>35</v>
      </c>
      <c r="B55" s="75" t="s">
        <v>126</v>
      </c>
      <c r="C55" s="68"/>
      <c r="D55" s="25">
        <v>765</v>
      </c>
      <c r="E55" s="25">
        <v>0</v>
      </c>
      <c r="F55" s="25">
        <v>898.33333333333337</v>
      </c>
      <c r="G55" s="25">
        <v>0</v>
      </c>
      <c r="H55" s="25">
        <v>0</v>
      </c>
      <c r="I55" s="25">
        <v>32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20.666666666666668</v>
      </c>
      <c r="P55" s="25">
        <v>21.333333333333332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5.333333333333333</v>
      </c>
      <c r="Y55" s="25">
        <v>0</v>
      </c>
      <c r="Z55" s="25">
        <v>0</v>
      </c>
      <c r="AA55" s="25">
        <f t="shared" si="0"/>
        <v>5.333333333333333</v>
      </c>
      <c r="AB55" s="25">
        <v>0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f t="shared" si="1"/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2</v>
      </c>
      <c r="AR55" s="25">
        <v>1</v>
      </c>
      <c r="AS55" s="25">
        <v>0</v>
      </c>
      <c r="AT55" s="25">
        <v>0</v>
      </c>
      <c r="AU55" s="25">
        <f t="shared" si="2"/>
        <v>3</v>
      </c>
      <c r="AV55" s="25">
        <v>0</v>
      </c>
      <c r="AW55" s="25">
        <v>0</v>
      </c>
      <c r="AX55" s="25">
        <v>0</v>
      </c>
      <c r="AY55" s="25">
        <v>0</v>
      </c>
      <c r="AZ55" s="25">
        <v>0</v>
      </c>
      <c r="BA55" s="25">
        <v>0</v>
      </c>
      <c r="BB55" s="25">
        <v>0.66666666666666663</v>
      </c>
      <c r="BC55" s="25">
        <v>0</v>
      </c>
      <c r="BD55" s="25">
        <v>0</v>
      </c>
      <c r="BE55" s="25">
        <f t="shared" si="3"/>
        <v>0.66666666666666663</v>
      </c>
      <c r="BF55" s="25">
        <v>0</v>
      </c>
      <c r="BG55" s="25">
        <v>0</v>
      </c>
      <c r="BH55" s="25">
        <v>0</v>
      </c>
      <c r="BI55" s="25">
        <v>0</v>
      </c>
      <c r="BJ55" s="25">
        <v>0</v>
      </c>
      <c r="BK55" s="25">
        <v>0</v>
      </c>
      <c r="BL55" s="25">
        <v>0</v>
      </c>
      <c r="BM55" s="25">
        <v>0</v>
      </c>
      <c r="BN55" s="25">
        <v>0</v>
      </c>
      <c r="BO55" s="25">
        <f t="shared" si="4"/>
        <v>0</v>
      </c>
      <c r="BP55" s="25">
        <v>0</v>
      </c>
      <c r="BQ55" s="25">
        <v>0</v>
      </c>
      <c r="BR55" s="25">
        <v>0</v>
      </c>
      <c r="BS55" s="25">
        <v>0</v>
      </c>
      <c r="BT55" s="25">
        <v>0</v>
      </c>
      <c r="BU55" s="25">
        <v>0</v>
      </c>
      <c r="BV55" s="25">
        <v>0</v>
      </c>
      <c r="BW55" s="25">
        <v>0</v>
      </c>
      <c r="BX55" s="25">
        <v>0</v>
      </c>
      <c r="BY55" s="25">
        <f t="shared" si="5"/>
        <v>0</v>
      </c>
      <c r="BZ55" s="26"/>
      <c r="CA55" s="26"/>
      <c r="CB55" s="26"/>
      <c r="CC55" s="25">
        <v>5.666666666666667</v>
      </c>
      <c r="CD55" s="25">
        <v>5.333333333333333</v>
      </c>
      <c r="CE55" s="25">
        <v>0</v>
      </c>
      <c r="CF55" s="25">
        <v>0</v>
      </c>
      <c r="CG55" s="25">
        <v>0</v>
      </c>
      <c r="CH55" s="25">
        <v>0</v>
      </c>
      <c r="CI55" s="25">
        <v>0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25">
        <v>3.6666666666666665</v>
      </c>
      <c r="CR55" s="25">
        <v>0</v>
      </c>
      <c r="CS55" s="25">
        <v>0</v>
      </c>
      <c r="CT55" s="25">
        <f t="shared" si="6"/>
        <v>3.6666666666666665</v>
      </c>
      <c r="CU55" s="25">
        <v>0</v>
      </c>
      <c r="CV55" s="25">
        <v>0</v>
      </c>
      <c r="CW55" s="25">
        <v>0</v>
      </c>
      <c r="CX55" s="25">
        <v>0</v>
      </c>
      <c r="CY55" s="25">
        <v>0</v>
      </c>
      <c r="CZ55" s="25">
        <v>0</v>
      </c>
      <c r="DA55" s="25">
        <v>2.6666666666666665</v>
      </c>
      <c r="DB55" s="25">
        <v>0</v>
      </c>
      <c r="DC55" s="25">
        <v>0</v>
      </c>
      <c r="DD55" s="25">
        <f t="shared" si="7"/>
        <v>2.6666666666666665</v>
      </c>
      <c r="DE55" s="25">
        <v>0</v>
      </c>
      <c r="DF55" s="25">
        <v>0</v>
      </c>
      <c r="DG55" s="25">
        <v>0</v>
      </c>
      <c r="DH55" s="25">
        <v>0</v>
      </c>
      <c r="DI55" s="25">
        <v>0</v>
      </c>
      <c r="DJ55" s="25">
        <v>0</v>
      </c>
      <c r="DK55" s="25">
        <v>0</v>
      </c>
      <c r="DL55" s="25">
        <v>0</v>
      </c>
      <c r="DM55" s="25">
        <v>0</v>
      </c>
      <c r="DN55" s="25">
        <f t="shared" si="8"/>
        <v>0</v>
      </c>
      <c r="DO55" s="27">
        <v>0</v>
      </c>
      <c r="DP55" s="27">
        <v>0</v>
      </c>
      <c r="DQ55" s="27">
        <v>0</v>
      </c>
      <c r="DR55" s="27">
        <v>0</v>
      </c>
      <c r="DS55" s="27">
        <v>0</v>
      </c>
      <c r="DT55" s="27">
        <v>0</v>
      </c>
      <c r="DU55" s="27">
        <f t="shared" si="9"/>
        <v>0</v>
      </c>
      <c r="DV55" s="27">
        <v>0</v>
      </c>
      <c r="DW55" s="27">
        <v>0</v>
      </c>
      <c r="DX55" s="27">
        <v>0</v>
      </c>
      <c r="DY55" s="27">
        <v>0</v>
      </c>
      <c r="DZ55" s="27">
        <v>0</v>
      </c>
      <c r="EA55" s="27">
        <v>0</v>
      </c>
      <c r="EB55" s="27">
        <v>0</v>
      </c>
      <c r="EC55" s="27">
        <v>0</v>
      </c>
      <c r="ED55" s="27">
        <f t="shared" si="10"/>
        <v>0</v>
      </c>
      <c r="EE55" s="27"/>
      <c r="EF55" s="27"/>
      <c r="EG55" s="27">
        <f t="shared" si="11"/>
        <v>0</v>
      </c>
      <c r="EH55" s="27"/>
      <c r="EI55" s="27"/>
      <c r="EJ55" s="27"/>
      <c r="EK55" s="27"/>
      <c r="EL55" s="27">
        <f t="shared" si="12"/>
        <v>0</v>
      </c>
      <c r="EM55" s="27"/>
      <c r="EN55" s="27"/>
      <c r="EO55" s="27"/>
      <c r="EP55" s="27"/>
      <c r="EQ55" s="27">
        <f t="shared" si="13"/>
        <v>0</v>
      </c>
      <c r="ER55" s="27"/>
      <c r="ES55" s="27"/>
      <c r="ET55" s="27"/>
      <c r="EU55" s="27"/>
      <c r="EV55" s="27"/>
      <c r="EW55" s="27"/>
      <c r="EX55" s="27"/>
      <c r="EY55" s="27"/>
      <c r="EZ55" s="27">
        <f t="shared" si="14"/>
        <v>0</v>
      </c>
      <c r="FA55" s="27"/>
      <c r="FB55" s="27"/>
      <c r="FC55" s="27"/>
      <c r="FD55" s="27"/>
      <c r="FE55" s="27"/>
      <c r="FF55" s="27"/>
      <c r="FG55" s="27"/>
      <c r="FH55" s="27"/>
      <c r="FI55" s="27"/>
      <c r="FJ55" s="27">
        <f t="shared" si="15"/>
        <v>0</v>
      </c>
      <c r="FK55" s="27"/>
      <c r="FL55" s="27"/>
      <c r="FM55" s="27"/>
      <c r="FN55" s="27"/>
      <c r="FO55" s="27"/>
      <c r="FP55" s="27">
        <f t="shared" si="16"/>
        <v>0</v>
      </c>
      <c r="FQ55" s="27"/>
      <c r="FR55" s="27"/>
      <c r="FS55" s="27"/>
      <c r="FT55" s="27"/>
      <c r="FU55" s="27">
        <f t="shared" si="17"/>
        <v>0</v>
      </c>
      <c r="FV55" s="25">
        <f t="shared" si="18"/>
        <v>1763.666666666667</v>
      </c>
      <c r="FW55" s="25">
        <f t="shared" si="19"/>
        <v>0</v>
      </c>
      <c r="FX55" s="25">
        <f t="shared" si="20"/>
        <v>1763.666666666667</v>
      </c>
      <c r="FY55" s="25">
        <v>0</v>
      </c>
      <c r="FZ55" s="25">
        <f t="shared" si="21"/>
        <v>312</v>
      </c>
      <c r="GA55" s="25">
        <v>164.66666666666666</v>
      </c>
      <c r="GB55" s="25">
        <v>2</v>
      </c>
      <c r="GC55" s="25">
        <v>147.33333333333334</v>
      </c>
      <c r="GD55" s="25">
        <v>1.3333333333333333</v>
      </c>
      <c r="GE55" s="28">
        <v>8.6666666666666661</v>
      </c>
      <c r="GF55" s="28">
        <v>56</v>
      </c>
    </row>
    <row r="56" spans="1:188" s="22" customFormat="1" ht="18.75" x14ac:dyDescent="0.2">
      <c r="A56" s="74">
        <v>36</v>
      </c>
      <c r="B56" s="75" t="s">
        <v>127</v>
      </c>
      <c r="C56" s="68"/>
      <c r="D56" s="25">
        <v>361.66666666666669</v>
      </c>
      <c r="E56" s="25">
        <v>0</v>
      </c>
      <c r="F56" s="25">
        <v>337.66666666666669</v>
      </c>
      <c r="G56" s="25">
        <v>0</v>
      </c>
      <c r="H56" s="25">
        <v>19.333333333333332</v>
      </c>
      <c r="I56" s="25">
        <v>39.666666666666664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1</v>
      </c>
      <c r="Y56" s="25">
        <v>0</v>
      </c>
      <c r="Z56" s="25">
        <v>0</v>
      </c>
      <c r="AA56" s="25">
        <f t="shared" si="0"/>
        <v>1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f t="shared" si="1"/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4</v>
      </c>
      <c r="AS56" s="25">
        <v>0</v>
      </c>
      <c r="AT56" s="25">
        <v>0</v>
      </c>
      <c r="AU56" s="25">
        <f t="shared" si="2"/>
        <v>4</v>
      </c>
      <c r="AV56" s="25">
        <v>0</v>
      </c>
      <c r="AW56" s="25">
        <v>0</v>
      </c>
      <c r="AX56" s="25">
        <v>0</v>
      </c>
      <c r="AY56" s="25">
        <v>0</v>
      </c>
      <c r="AZ56" s="25">
        <v>0</v>
      </c>
      <c r="BA56" s="25">
        <v>0</v>
      </c>
      <c r="BB56" s="25">
        <v>0</v>
      </c>
      <c r="BC56" s="25">
        <v>0</v>
      </c>
      <c r="BD56" s="25">
        <v>0</v>
      </c>
      <c r="BE56" s="25">
        <f t="shared" si="3"/>
        <v>0</v>
      </c>
      <c r="BF56" s="25">
        <v>0</v>
      </c>
      <c r="BG56" s="25">
        <v>0</v>
      </c>
      <c r="BH56" s="25">
        <v>0</v>
      </c>
      <c r="BI56" s="25">
        <v>0</v>
      </c>
      <c r="BJ56" s="25">
        <v>0</v>
      </c>
      <c r="BK56" s="25">
        <v>0</v>
      </c>
      <c r="BL56" s="25">
        <v>0</v>
      </c>
      <c r="BM56" s="25">
        <v>0</v>
      </c>
      <c r="BN56" s="25">
        <v>0</v>
      </c>
      <c r="BO56" s="25">
        <f t="shared" si="4"/>
        <v>0</v>
      </c>
      <c r="BP56" s="25">
        <v>0</v>
      </c>
      <c r="BQ56" s="25">
        <v>0</v>
      </c>
      <c r="BR56" s="25">
        <v>0</v>
      </c>
      <c r="BS56" s="25">
        <v>0</v>
      </c>
      <c r="BT56" s="25">
        <v>0</v>
      </c>
      <c r="BU56" s="25">
        <v>0</v>
      </c>
      <c r="BV56" s="25">
        <v>0</v>
      </c>
      <c r="BW56" s="25">
        <v>0</v>
      </c>
      <c r="BX56" s="25">
        <v>0</v>
      </c>
      <c r="BY56" s="25">
        <f t="shared" si="5"/>
        <v>0</v>
      </c>
      <c r="BZ56" s="26"/>
      <c r="CA56" s="26"/>
      <c r="CB56" s="26"/>
      <c r="CC56" s="25">
        <v>0.66666666666666663</v>
      </c>
      <c r="CD56" s="25">
        <v>1.6666666666666667</v>
      </c>
      <c r="CE56" s="25">
        <v>0.66666666666666663</v>
      </c>
      <c r="CF56" s="25">
        <v>0.33333333333333331</v>
      </c>
      <c r="CG56" s="25">
        <v>0</v>
      </c>
      <c r="CH56" s="25">
        <v>0</v>
      </c>
      <c r="CI56" s="25">
        <v>0</v>
      </c>
      <c r="CJ56" s="25">
        <v>0</v>
      </c>
      <c r="CK56" s="25">
        <v>0</v>
      </c>
      <c r="CL56" s="25">
        <v>0</v>
      </c>
      <c r="CM56" s="25">
        <v>0</v>
      </c>
      <c r="CN56" s="25">
        <v>0</v>
      </c>
      <c r="CO56" s="25">
        <v>0</v>
      </c>
      <c r="CP56" s="25">
        <v>0</v>
      </c>
      <c r="CQ56" s="25">
        <v>0</v>
      </c>
      <c r="CR56" s="25">
        <v>0</v>
      </c>
      <c r="CS56" s="25">
        <v>0</v>
      </c>
      <c r="CT56" s="25">
        <f t="shared" si="6"/>
        <v>0</v>
      </c>
      <c r="CU56" s="25">
        <v>0</v>
      </c>
      <c r="CV56" s="25">
        <v>0</v>
      </c>
      <c r="CW56" s="25">
        <v>0</v>
      </c>
      <c r="CX56" s="25">
        <v>0</v>
      </c>
      <c r="CY56" s="25">
        <v>0</v>
      </c>
      <c r="CZ56" s="25">
        <v>0</v>
      </c>
      <c r="DA56" s="25">
        <v>0</v>
      </c>
      <c r="DB56" s="25">
        <v>0</v>
      </c>
      <c r="DC56" s="25">
        <v>0</v>
      </c>
      <c r="DD56" s="25">
        <f t="shared" si="7"/>
        <v>0</v>
      </c>
      <c r="DE56" s="25">
        <v>0</v>
      </c>
      <c r="DF56" s="25">
        <v>0</v>
      </c>
      <c r="DG56" s="25">
        <v>0</v>
      </c>
      <c r="DH56" s="25">
        <v>0</v>
      </c>
      <c r="DI56" s="25">
        <v>0</v>
      </c>
      <c r="DJ56" s="25">
        <v>0</v>
      </c>
      <c r="DK56" s="25">
        <v>0</v>
      </c>
      <c r="DL56" s="25">
        <v>0</v>
      </c>
      <c r="DM56" s="25">
        <v>0</v>
      </c>
      <c r="DN56" s="25">
        <f t="shared" si="8"/>
        <v>0</v>
      </c>
      <c r="DO56" s="27">
        <v>0</v>
      </c>
      <c r="DP56" s="27">
        <v>0</v>
      </c>
      <c r="DQ56" s="27">
        <v>0</v>
      </c>
      <c r="DR56" s="27">
        <v>0</v>
      </c>
      <c r="DS56" s="27">
        <v>0</v>
      </c>
      <c r="DT56" s="27">
        <v>0</v>
      </c>
      <c r="DU56" s="27">
        <f t="shared" si="9"/>
        <v>0</v>
      </c>
      <c r="DV56" s="27">
        <v>0</v>
      </c>
      <c r="DW56" s="27">
        <v>0</v>
      </c>
      <c r="DX56" s="27">
        <v>0</v>
      </c>
      <c r="DY56" s="27">
        <v>0</v>
      </c>
      <c r="DZ56" s="27">
        <v>0</v>
      </c>
      <c r="EA56" s="27">
        <v>0</v>
      </c>
      <c r="EB56" s="27">
        <v>0</v>
      </c>
      <c r="EC56" s="27">
        <v>0</v>
      </c>
      <c r="ED56" s="27">
        <f t="shared" si="10"/>
        <v>0</v>
      </c>
      <c r="EE56" s="27"/>
      <c r="EF56" s="27"/>
      <c r="EG56" s="27">
        <f t="shared" si="11"/>
        <v>0</v>
      </c>
      <c r="EH56" s="27"/>
      <c r="EI56" s="27"/>
      <c r="EJ56" s="27"/>
      <c r="EK56" s="27"/>
      <c r="EL56" s="27">
        <f t="shared" si="12"/>
        <v>0</v>
      </c>
      <c r="EM56" s="27"/>
      <c r="EN56" s="27"/>
      <c r="EO56" s="27"/>
      <c r="EP56" s="27"/>
      <c r="EQ56" s="27">
        <f t="shared" si="13"/>
        <v>0</v>
      </c>
      <c r="ER56" s="27"/>
      <c r="ES56" s="27"/>
      <c r="ET56" s="27"/>
      <c r="EU56" s="27"/>
      <c r="EV56" s="27"/>
      <c r="EW56" s="27"/>
      <c r="EX56" s="27"/>
      <c r="EY56" s="27"/>
      <c r="EZ56" s="27">
        <f t="shared" si="14"/>
        <v>0</v>
      </c>
      <c r="FA56" s="27"/>
      <c r="FB56" s="27"/>
      <c r="FC56" s="27"/>
      <c r="FD56" s="27"/>
      <c r="FE56" s="27"/>
      <c r="FF56" s="27"/>
      <c r="FG56" s="27"/>
      <c r="FH56" s="27"/>
      <c r="FI56" s="27"/>
      <c r="FJ56" s="27">
        <f t="shared" si="15"/>
        <v>0</v>
      </c>
      <c r="FK56" s="27"/>
      <c r="FL56" s="27"/>
      <c r="FM56" s="27"/>
      <c r="FN56" s="27"/>
      <c r="FO56" s="27"/>
      <c r="FP56" s="27">
        <f t="shared" si="16"/>
        <v>0</v>
      </c>
      <c r="FQ56" s="27"/>
      <c r="FR56" s="27"/>
      <c r="FS56" s="27"/>
      <c r="FT56" s="27"/>
      <c r="FU56" s="27">
        <f t="shared" si="17"/>
        <v>0</v>
      </c>
      <c r="FV56" s="25">
        <f t="shared" si="18"/>
        <v>766.66666666666674</v>
      </c>
      <c r="FW56" s="25">
        <f t="shared" si="19"/>
        <v>0</v>
      </c>
      <c r="FX56" s="25">
        <f t="shared" si="20"/>
        <v>766.66666666666674</v>
      </c>
      <c r="FY56" s="25">
        <v>0</v>
      </c>
      <c r="FZ56" s="25">
        <f t="shared" si="21"/>
        <v>82.333333333333343</v>
      </c>
      <c r="GA56" s="25">
        <v>47.333333333333336</v>
      </c>
      <c r="GB56" s="25">
        <v>0</v>
      </c>
      <c r="GC56" s="25">
        <v>35</v>
      </c>
      <c r="GD56" s="25">
        <v>0</v>
      </c>
      <c r="GE56" s="28">
        <v>4.333333333333333</v>
      </c>
      <c r="GF56" s="28">
        <v>27.333333333333332</v>
      </c>
    </row>
    <row r="57" spans="1:188" s="22" customFormat="1" ht="18.75" x14ac:dyDescent="0.2">
      <c r="A57" s="74">
        <v>37</v>
      </c>
      <c r="B57" s="75" t="s">
        <v>128</v>
      </c>
      <c r="C57" s="68"/>
      <c r="D57" s="25">
        <v>531.33333333333337</v>
      </c>
      <c r="E57" s="25">
        <v>0</v>
      </c>
      <c r="F57" s="25">
        <v>287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324</v>
      </c>
      <c r="N57" s="25">
        <v>0</v>
      </c>
      <c r="O57" s="25">
        <v>85.333333333333329</v>
      </c>
      <c r="P57" s="25">
        <v>66.666666666666671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5">
        <f t="shared" si="0"/>
        <v>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f t="shared" si="1"/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5">
        <v>0</v>
      </c>
      <c r="AT57" s="25">
        <v>0</v>
      </c>
      <c r="AU57" s="25">
        <f t="shared" si="2"/>
        <v>0</v>
      </c>
      <c r="AV57" s="25">
        <v>0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0</v>
      </c>
      <c r="BC57" s="25">
        <v>0</v>
      </c>
      <c r="BD57" s="25">
        <v>0</v>
      </c>
      <c r="BE57" s="25">
        <f t="shared" si="3"/>
        <v>0</v>
      </c>
      <c r="BF57" s="25">
        <v>0</v>
      </c>
      <c r="BG57" s="25">
        <v>0</v>
      </c>
      <c r="BH57" s="25">
        <v>0</v>
      </c>
      <c r="BI57" s="25">
        <v>0</v>
      </c>
      <c r="BJ57" s="25">
        <v>0</v>
      </c>
      <c r="BK57" s="25">
        <v>0</v>
      </c>
      <c r="BL57" s="25">
        <v>0</v>
      </c>
      <c r="BM57" s="25">
        <v>0</v>
      </c>
      <c r="BN57" s="25">
        <v>0</v>
      </c>
      <c r="BO57" s="25">
        <f t="shared" si="4"/>
        <v>0</v>
      </c>
      <c r="BP57" s="25">
        <v>0</v>
      </c>
      <c r="BQ57" s="25">
        <v>0</v>
      </c>
      <c r="BR57" s="25">
        <v>0</v>
      </c>
      <c r="BS57" s="25">
        <v>0</v>
      </c>
      <c r="BT57" s="25">
        <v>0</v>
      </c>
      <c r="BU57" s="25">
        <v>0</v>
      </c>
      <c r="BV57" s="25">
        <v>0</v>
      </c>
      <c r="BW57" s="25">
        <v>0</v>
      </c>
      <c r="BX57" s="25">
        <v>0</v>
      </c>
      <c r="BY57" s="25">
        <f t="shared" si="5"/>
        <v>0</v>
      </c>
      <c r="BZ57" s="26"/>
      <c r="CA57" s="26"/>
      <c r="CB57" s="26"/>
      <c r="CC57" s="25">
        <v>8</v>
      </c>
      <c r="CD57" s="25">
        <v>8</v>
      </c>
      <c r="CE57" s="25">
        <v>1</v>
      </c>
      <c r="CF57" s="25">
        <v>0</v>
      </c>
      <c r="CG57" s="25">
        <v>0</v>
      </c>
      <c r="CH57" s="25">
        <v>0</v>
      </c>
      <c r="CI57" s="25">
        <v>0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25">
        <v>0</v>
      </c>
      <c r="CR57" s="25">
        <v>0</v>
      </c>
      <c r="CS57" s="25">
        <v>0</v>
      </c>
      <c r="CT57" s="25">
        <f t="shared" si="6"/>
        <v>0</v>
      </c>
      <c r="CU57" s="25">
        <v>0</v>
      </c>
      <c r="CV57" s="25">
        <v>0</v>
      </c>
      <c r="CW57" s="25">
        <v>0</v>
      </c>
      <c r="CX57" s="25">
        <v>0</v>
      </c>
      <c r="CY57" s="25">
        <v>0</v>
      </c>
      <c r="CZ57" s="25">
        <v>0</v>
      </c>
      <c r="DA57" s="25">
        <v>0</v>
      </c>
      <c r="DB57" s="25">
        <v>0</v>
      </c>
      <c r="DC57" s="25">
        <v>0</v>
      </c>
      <c r="DD57" s="25">
        <f t="shared" si="7"/>
        <v>0</v>
      </c>
      <c r="DE57" s="25">
        <v>0</v>
      </c>
      <c r="DF57" s="25">
        <v>0</v>
      </c>
      <c r="DG57" s="25">
        <v>0</v>
      </c>
      <c r="DH57" s="25">
        <v>0</v>
      </c>
      <c r="DI57" s="25">
        <v>0</v>
      </c>
      <c r="DJ57" s="25">
        <v>0</v>
      </c>
      <c r="DK57" s="25">
        <v>0</v>
      </c>
      <c r="DL57" s="25">
        <v>0</v>
      </c>
      <c r="DM57" s="25">
        <v>0</v>
      </c>
      <c r="DN57" s="25">
        <f t="shared" si="8"/>
        <v>0</v>
      </c>
      <c r="DO57" s="27">
        <v>0</v>
      </c>
      <c r="DP57" s="27">
        <v>0</v>
      </c>
      <c r="DQ57" s="27">
        <v>0</v>
      </c>
      <c r="DR57" s="27">
        <v>0</v>
      </c>
      <c r="DS57" s="27">
        <v>0</v>
      </c>
      <c r="DT57" s="27">
        <v>0</v>
      </c>
      <c r="DU57" s="27">
        <f t="shared" si="9"/>
        <v>0</v>
      </c>
      <c r="DV57" s="27">
        <v>0</v>
      </c>
      <c r="DW57" s="27">
        <v>0</v>
      </c>
      <c r="DX57" s="27">
        <v>0</v>
      </c>
      <c r="DY57" s="27">
        <v>0</v>
      </c>
      <c r="DZ57" s="27">
        <v>0</v>
      </c>
      <c r="EA57" s="27">
        <v>0</v>
      </c>
      <c r="EB57" s="27">
        <v>0</v>
      </c>
      <c r="EC57" s="27">
        <v>0</v>
      </c>
      <c r="ED57" s="27">
        <f t="shared" si="10"/>
        <v>0</v>
      </c>
      <c r="EE57" s="27"/>
      <c r="EF57" s="27"/>
      <c r="EG57" s="27">
        <f t="shared" si="11"/>
        <v>0</v>
      </c>
      <c r="EH57" s="27"/>
      <c r="EI57" s="27"/>
      <c r="EJ57" s="27"/>
      <c r="EK57" s="27"/>
      <c r="EL57" s="27">
        <f t="shared" si="12"/>
        <v>0</v>
      </c>
      <c r="EM57" s="27"/>
      <c r="EN57" s="27"/>
      <c r="EO57" s="27"/>
      <c r="EP57" s="27"/>
      <c r="EQ57" s="27">
        <f t="shared" si="13"/>
        <v>0</v>
      </c>
      <c r="ER57" s="27"/>
      <c r="ES57" s="27"/>
      <c r="ET57" s="27"/>
      <c r="EU57" s="27"/>
      <c r="EV57" s="27"/>
      <c r="EW57" s="27"/>
      <c r="EX57" s="27"/>
      <c r="EY57" s="27"/>
      <c r="EZ57" s="27">
        <f t="shared" si="14"/>
        <v>0</v>
      </c>
      <c r="FA57" s="27"/>
      <c r="FB57" s="27"/>
      <c r="FC57" s="27"/>
      <c r="FD57" s="27"/>
      <c r="FE57" s="27"/>
      <c r="FF57" s="27"/>
      <c r="FG57" s="27"/>
      <c r="FH57" s="27"/>
      <c r="FI57" s="27"/>
      <c r="FJ57" s="27">
        <f t="shared" si="15"/>
        <v>0</v>
      </c>
      <c r="FK57" s="27"/>
      <c r="FL57" s="27"/>
      <c r="FM57" s="27"/>
      <c r="FN57" s="27"/>
      <c r="FO57" s="27"/>
      <c r="FP57" s="27">
        <f t="shared" si="16"/>
        <v>0</v>
      </c>
      <c r="FQ57" s="27"/>
      <c r="FR57" s="27"/>
      <c r="FS57" s="27"/>
      <c r="FT57" s="27"/>
      <c r="FU57" s="27">
        <f t="shared" si="17"/>
        <v>0</v>
      </c>
      <c r="FV57" s="25">
        <f t="shared" si="18"/>
        <v>1311.3333333333335</v>
      </c>
      <c r="FW57" s="25">
        <f t="shared" si="19"/>
        <v>0</v>
      </c>
      <c r="FX57" s="25">
        <f t="shared" si="20"/>
        <v>1311.3333333333335</v>
      </c>
      <c r="FY57" s="25">
        <v>0</v>
      </c>
      <c r="FZ57" s="25">
        <f t="shared" si="21"/>
        <v>170</v>
      </c>
      <c r="GA57" s="25">
        <v>80</v>
      </c>
      <c r="GB57" s="25">
        <v>0</v>
      </c>
      <c r="GC57" s="25">
        <v>90</v>
      </c>
      <c r="GD57" s="25">
        <v>0</v>
      </c>
      <c r="GE57" s="28">
        <v>5</v>
      </c>
      <c r="GF57" s="28">
        <v>46.333333333333336</v>
      </c>
    </row>
    <row r="58" spans="1:188" s="22" customFormat="1" ht="18.75" x14ac:dyDescent="0.2">
      <c r="A58" s="74">
        <v>38</v>
      </c>
      <c r="B58" s="75" t="s">
        <v>129</v>
      </c>
      <c r="C58" s="68"/>
      <c r="D58" s="25">
        <v>663</v>
      </c>
      <c r="E58" s="25">
        <v>0</v>
      </c>
      <c r="F58" s="25">
        <v>406.66666666666669</v>
      </c>
      <c r="G58" s="25">
        <v>0</v>
      </c>
      <c r="H58" s="25">
        <v>15.666666666666666</v>
      </c>
      <c r="I58" s="25">
        <v>34.333333333333336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f t="shared" si="0"/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f t="shared" si="1"/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5">
        <v>0</v>
      </c>
      <c r="AT58" s="25">
        <v>0</v>
      </c>
      <c r="AU58" s="25">
        <f t="shared" si="2"/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f t="shared" si="3"/>
        <v>0</v>
      </c>
      <c r="BF58" s="25">
        <v>0</v>
      </c>
      <c r="BG58" s="25">
        <v>0</v>
      </c>
      <c r="BH58" s="25">
        <v>0</v>
      </c>
      <c r="BI58" s="25">
        <v>0</v>
      </c>
      <c r="BJ58" s="25">
        <v>0</v>
      </c>
      <c r="BK58" s="25">
        <v>0</v>
      </c>
      <c r="BL58" s="25">
        <v>0</v>
      </c>
      <c r="BM58" s="25">
        <v>0</v>
      </c>
      <c r="BN58" s="25">
        <v>0</v>
      </c>
      <c r="BO58" s="25">
        <f t="shared" si="4"/>
        <v>0</v>
      </c>
      <c r="BP58" s="25">
        <v>0</v>
      </c>
      <c r="BQ58" s="25">
        <v>0</v>
      </c>
      <c r="BR58" s="25">
        <v>0</v>
      </c>
      <c r="BS58" s="25">
        <v>0</v>
      </c>
      <c r="BT58" s="25">
        <v>0</v>
      </c>
      <c r="BU58" s="25">
        <v>0</v>
      </c>
      <c r="BV58" s="25">
        <v>0</v>
      </c>
      <c r="BW58" s="25">
        <v>0</v>
      </c>
      <c r="BX58" s="25">
        <v>0</v>
      </c>
      <c r="BY58" s="25">
        <f t="shared" si="5"/>
        <v>0</v>
      </c>
      <c r="BZ58" s="26"/>
      <c r="CA58" s="26"/>
      <c r="CB58" s="26"/>
      <c r="CC58" s="25">
        <v>2</v>
      </c>
      <c r="CD58" s="25">
        <v>2</v>
      </c>
      <c r="CE58" s="25">
        <v>1</v>
      </c>
      <c r="CF58" s="25">
        <v>0</v>
      </c>
      <c r="CG58" s="25">
        <v>0</v>
      </c>
      <c r="CH58" s="25">
        <v>0</v>
      </c>
      <c r="CI58" s="25">
        <v>0</v>
      </c>
      <c r="CJ58" s="25">
        <v>0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25">
        <v>0</v>
      </c>
      <c r="CR58" s="25">
        <v>0</v>
      </c>
      <c r="CS58" s="25">
        <v>0</v>
      </c>
      <c r="CT58" s="25">
        <f t="shared" si="6"/>
        <v>0</v>
      </c>
      <c r="CU58" s="25">
        <v>0</v>
      </c>
      <c r="CV58" s="25">
        <v>0</v>
      </c>
      <c r="CW58" s="25">
        <v>0</v>
      </c>
      <c r="CX58" s="25">
        <v>0</v>
      </c>
      <c r="CY58" s="25">
        <v>0</v>
      </c>
      <c r="CZ58" s="25">
        <v>0</v>
      </c>
      <c r="DA58" s="25">
        <v>0</v>
      </c>
      <c r="DB58" s="25">
        <v>0</v>
      </c>
      <c r="DC58" s="25">
        <v>0</v>
      </c>
      <c r="DD58" s="25">
        <f t="shared" si="7"/>
        <v>0</v>
      </c>
      <c r="DE58" s="25">
        <v>0</v>
      </c>
      <c r="DF58" s="25">
        <v>0</v>
      </c>
      <c r="DG58" s="25">
        <v>0</v>
      </c>
      <c r="DH58" s="25">
        <v>0</v>
      </c>
      <c r="DI58" s="25">
        <v>0</v>
      </c>
      <c r="DJ58" s="25">
        <v>0</v>
      </c>
      <c r="DK58" s="25">
        <v>0</v>
      </c>
      <c r="DL58" s="25">
        <v>0</v>
      </c>
      <c r="DM58" s="25">
        <v>0</v>
      </c>
      <c r="DN58" s="25">
        <f t="shared" si="8"/>
        <v>0</v>
      </c>
      <c r="DO58" s="27">
        <v>0</v>
      </c>
      <c r="DP58" s="27">
        <v>0</v>
      </c>
      <c r="DQ58" s="27">
        <v>0</v>
      </c>
      <c r="DR58" s="27">
        <v>0</v>
      </c>
      <c r="DS58" s="27">
        <v>0</v>
      </c>
      <c r="DT58" s="27">
        <v>0</v>
      </c>
      <c r="DU58" s="27">
        <f t="shared" si="9"/>
        <v>0</v>
      </c>
      <c r="DV58" s="27">
        <v>0</v>
      </c>
      <c r="DW58" s="27">
        <v>0</v>
      </c>
      <c r="DX58" s="27">
        <v>0</v>
      </c>
      <c r="DY58" s="27">
        <v>0</v>
      </c>
      <c r="DZ58" s="27">
        <v>0</v>
      </c>
      <c r="EA58" s="27">
        <v>0</v>
      </c>
      <c r="EB58" s="27">
        <v>0</v>
      </c>
      <c r="EC58" s="27">
        <v>0</v>
      </c>
      <c r="ED58" s="27">
        <f t="shared" si="10"/>
        <v>0</v>
      </c>
      <c r="EE58" s="27"/>
      <c r="EF58" s="27"/>
      <c r="EG58" s="27">
        <f t="shared" si="11"/>
        <v>0</v>
      </c>
      <c r="EH58" s="27"/>
      <c r="EI58" s="27"/>
      <c r="EJ58" s="27"/>
      <c r="EK58" s="27"/>
      <c r="EL58" s="27">
        <f t="shared" si="12"/>
        <v>0</v>
      </c>
      <c r="EM58" s="27"/>
      <c r="EN58" s="27"/>
      <c r="EO58" s="27"/>
      <c r="EP58" s="27"/>
      <c r="EQ58" s="27">
        <f t="shared" si="13"/>
        <v>0</v>
      </c>
      <c r="ER58" s="27"/>
      <c r="ES58" s="27"/>
      <c r="ET58" s="27"/>
      <c r="EU58" s="27"/>
      <c r="EV58" s="27"/>
      <c r="EW58" s="27"/>
      <c r="EX58" s="27"/>
      <c r="EY58" s="27"/>
      <c r="EZ58" s="27">
        <f t="shared" si="14"/>
        <v>0</v>
      </c>
      <c r="FA58" s="27"/>
      <c r="FB58" s="27"/>
      <c r="FC58" s="27"/>
      <c r="FD58" s="27"/>
      <c r="FE58" s="27"/>
      <c r="FF58" s="27"/>
      <c r="FG58" s="27"/>
      <c r="FH58" s="27"/>
      <c r="FI58" s="27"/>
      <c r="FJ58" s="27">
        <f t="shared" si="15"/>
        <v>0</v>
      </c>
      <c r="FK58" s="27"/>
      <c r="FL58" s="27"/>
      <c r="FM58" s="27"/>
      <c r="FN58" s="27"/>
      <c r="FO58" s="27"/>
      <c r="FP58" s="27">
        <f t="shared" si="16"/>
        <v>0</v>
      </c>
      <c r="FQ58" s="27"/>
      <c r="FR58" s="27"/>
      <c r="FS58" s="27"/>
      <c r="FT58" s="27"/>
      <c r="FU58" s="27">
        <f t="shared" si="17"/>
        <v>0</v>
      </c>
      <c r="FV58" s="25">
        <f t="shared" si="18"/>
        <v>1124.6666666666667</v>
      </c>
      <c r="FW58" s="25">
        <f t="shared" si="19"/>
        <v>0</v>
      </c>
      <c r="FX58" s="25">
        <f t="shared" si="20"/>
        <v>1124.6666666666667</v>
      </c>
      <c r="FY58" s="25">
        <v>0</v>
      </c>
      <c r="FZ58" s="25">
        <f t="shared" si="21"/>
        <v>154</v>
      </c>
      <c r="GA58" s="25">
        <v>107.33333333333333</v>
      </c>
      <c r="GB58" s="25">
        <v>0</v>
      </c>
      <c r="GC58" s="25">
        <v>46.666666666666664</v>
      </c>
      <c r="GD58" s="25">
        <v>0</v>
      </c>
      <c r="GE58" s="28">
        <v>6</v>
      </c>
      <c r="GF58" s="28">
        <v>42.666666666666664</v>
      </c>
    </row>
    <row r="59" spans="1:188" s="22" customFormat="1" ht="18.75" x14ac:dyDescent="0.2">
      <c r="A59" s="74">
        <v>39</v>
      </c>
      <c r="B59" s="75" t="s">
        <v>130</v>
      </c>
      <c r="C59" s="68"/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24.666666666666668</v>
      </c>
      <c r="V59" s="25">
        <v>0</v>
      </c>
      <c r="W59" s="25">
        <v>0</v>
      </c>
      <c r="X59" s="25">
        <v>0</v>
      </c>
      <c r="Y59" s="25">
        <v>5</v>
      </c>
      <c r="Z59" s="25">
        <v>0</v>
      </c>
      <c r="AA59" s="25">
        <f t="shared" si="0"/>
        <v>29.666666666666668</v>
      </c>
      <c r="AB59" s="25">
        <v>0</v>
      </c>
      <c r="AC59" s="25">
        <v>0</v>
      </c>
      <c r="AD59" s="25">
        <v>0</v>
      </c>
      <c r="AE59" s="25">
        <v>15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f t="shared" si="1"/>
        <v>15</v>
      </c>
      <c r="AL59" s="25">
        <v>0</v>
      </c>
      <c r="AM59" s="25">
        <v>0</v>
      </c>
      <c r="AN59" s="25">
        <v>0</v>
      </c>
      <c r="AO59" s="25">
        <v>62</v>
      </c>
      <c r="AP59" s="25">
        <v>0</v>
      </c>
      <c r="AQ59" s="25">
        <v>0</v>
      </c>
      <c r="AR59" s="25">
        <v>0</v>
      </c>
      <c r="AS59" s="25">
        <v>0</v>
      </c>
      <c r="AT59" s="25">
        <v>0</v>
      </c>
      <c r="AU59" s="25">
        <f t="shared" si="2"/>
        <v>62</v>
      </c>
      <c r="AV59" s="25">
        <v>0</v>
      </c>
      <c r="AW59" s="25">
        <v>0</v>
      </c>
      <c r="AX59" s="25">
        <v>0</v>
      </c>
      <c r="AY59" s="25">
        <v>32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f t="shared" si="3"/>
        <v>32</v>
      </c>
      <c r="BF59" s="25">
        <v>0</v>
      </c>
      <c r="BG59" s="25">
        <v>0</v>
      </c>
      <c r="BH59" s="25">
        <v>0</v>
      </c>
      <c r="BI59" s="25">
        <v>13.666666666666666</v>
      </c>
      <c r="BJ59" s="25">
        <v>0</v>
      </c>
      <c r="BK59" s="25">
        <v>0</v>
      </c>
      <c r="BL59" s="25">
        <v>0</v>
      </c>
      <c r="BM59" s="25">
        <v>0</v>
      </c>
      <c r="BN59" s="25">
        <v>0</v>
      </c>
      <c r="BO59" s="25">
        <f t="shared" si="4"/>
        <v>13.666666666666666</v>
      </c>
      <c r="BP59" s="25">
        <v>0</v>
      </c>
      <c r="BQ59" s="25">
        <v>0</v>
      </c>
      <c r="BR59" s="25">
        <v>0</v>
      </c>
      <c r="BS59" s="25">
        <v>10</v>
      </c>
      <c r="BT59" s="25">
        <v>0</v>
      </c>
      <c r="BU59" s="25">
        <v>0</v>
      </c>
      <c r="BV59" s="25">
        <v>0</v>
      </c>
      <c r="BW59" s="25">
        <v>0</v>
      </c>
      <c r="BX59" s="25">
        <v>0</v>
      </c>
      <c r="BY59" s="25">
        <f t="shared" si="5"/>
        <v>10</v>
      </c>
      <c r="BZ59" s="26"/>
      <c r="CA59" s="26"/>
      <c r="CB59" s="26"/>
      <c r="CC59" s="25">
        <v>0</v>
      </c>
      <c r="CD59" s="25">
        <v>0</v>
      </c>
      <c r="CE59" s="25">
        <v>0</v>
      </c>
      <c r="CF59" s="25">
        <v>0</v>
      </c>
      <c r="CG59" s="25">
        <v>0</v>
      </c>
      <c r="CH59" s="25">
        <v>0</v>
      </c>
      <c r="CI59" s="25">
        <v>0</v>
      </c>
      <c r="CJ59" s="25">
        <v>0</v>
      </c>
      <c r="CK59" s="25">
        <v>0</v>
      </c>
      <c r="CL59" s="25">
        <v>0</v>
      </c>
      <c r="CM59" s="25">
        <v>0</v>
      </c>
      <c r="CN59" s="25">
        <v>4</v>
      </c>
      <c r="CO59" s="25">
        <v>0</v>
      </c>
      <c r="CP59" s="25">
        <v>0</v>
      </c>
      <c r="CQ59" s="25">
        <v>0</v>
      </c>
      <c r="CR59" s="25">
        <v>0</v>
      </c>
      <c r="CS59" s="25">
        <v>0</v>
      </c>
      <c r="CT59" s="25">
        <f t="shared" si="6"/>
        <v>4</v>
      </c>
      <c r="CU59" s="25">
        <v>0</v>
      </c>
      <c r="CV59" s="25">
        <v>0</v>
      </c>
      <c r="CW59" s="25">
        <v>0</v>
      </c>
      <c r="CX59" s="25">
        <v>3</v>
      </c>
      <c r="CY59" s="25">
        <v>0</v>
      </c>
      <c r="CZ59" s="25">
        <v>0</v>
      </c>
      <c r="DA59" s="25">
        <v>0</v>
      </c>
      <c r="DB59" s="25">
        <v>0</v>
      </c>
      <c r="DC59" s="25">
        <v>0</v>
      </c>
      <c r="DD59" s="25">
        <f t="shared" si="7"/>
        <v>3</v>
      </c>
      <c r="DE59" s="25">
        <v>0</v>
      </c>
      <c r="DF59" s="25">
        <v>0</v>
      </c>
      <c r="DG59" s="25">
        <v>0</v>
      </c>
      <c r="DH59" s="25">
        <v>0</v>
      </c>
      <c r="DI59" s="25">
        <v>0</v>
      </c>
      <c r="DJ59" s="25">
        <v>0</v>
      </c>
      <c r="DK59" s="25">
        <v>0</v>
      </c>
      <c r="DL59" s="25">
        <v>0</v>
      </c>
      <c r="DM59" s="25">
        <v>0</v>
      </c>
      <c r="DN59" s="25">
        <f t="shared" si="8"/>
        <v>0</v>
      </c>
      <c r="DO59" s="27">
        <v>0</v>
      </c>
      <c r="DP59" s="27">
        <v>0</v>
      </c>
      <c r="DQ59" s="27">
        <v>0</v>
      </c>
      <c r="DR59" s="27">
        <v>0</v>
      </c>
      <c r="DS59" s="27">
        <v>0</v>
      </c>
      <c r="DT59" s="27">
        <v>0</v>
      </c>
      <c r="DU59" s="27">
        <f t="shared" si="9"/>
        <v>0</v>
      </c>
      <c r="DV59" s="27">
        <v>0</v>
      </c>
      <c r="DW59" s="27">
        <v>0</v>
      </c>
      <c r="DX59" s="27">
        <v>0</v>
      </c>
      <c r="DY59" s="27">
        <v>0</v>
      </c>
      <c r="DZ59" s="27">
        <v>0</v>
      </c>
      <c r="EA59" s="27">
        <v>0</v>
      </c>
      <c r="EB59" s="27">
        <v>0</v>
      </c>
      <c r="EC59" s="27">
        <v>0</v>
      </c>
      <c r="ED59" s="27">
        <f t="shared" si="10"/>
        <v>0</v>
      </c>
      <c r="EE59" s="27"/>
      <c r="EF59" s="27"/>
      <c r="EG59" s="27">
        <f t="shared" si="11"/>
        <v>0</v>
      </c>
      <c r="EH59" s="27"/>
      <c r="EI59" s="27"/>
      <c r="EJ59" s="27"/>
      <c r="EK59" s="27"/>
      <c r="EL59" s="27">
        <f t="shared" si="12"/>
        <v>0</v>
      </c>
      <c r="EM59" s="27"/>
      <c r="EN59" s="27"/>
      <c r="EO59" s="27"/>
      <c r="EP59" s="27"/>
      <c r="EQ59" s="27">
        <f t="shared" si="13"/>
        <v>0</v>
      </c>
      <c r="ER59" s="27"/>
      <c r="ES59" s="27"/>
      <c r="ET59" s="27"/>
      <c r="EU59" s="27"/>
      <c r="EV59" s="27"/>
      <c r="EW59" s="27"/>
      <c r="EX59" s="27"/>
      <c r="EY59" s="27"/>
      <c r="EZ59" s="27">
        <f t="shared" si="14"/>
        <v>0</v>
      </c>
      <c r="FA59" s="27"/>
      <c r="FB59" s="27"/>
      <c r="FC59" s="27"/>
      <c r="FD59" s="27"/>
      <c r="FE59" s="27"/>
      <c r="FF59" s="27"/>
      <c r="FG59" s="27"/>
      <c r="FH59" s="27"/>
      <c r="FI59" s="27"/>
      <c r="FJ59" s="27">
        <f t="shared" si="15"/>
        <v>0</v>
      </c>
      <c r="FK59" s="27"/>
      <c r="FL59" s="27"/>
      <c r="FM59" s="27"/>
      <c r="FN59" s="27"/>
      <c r="FO59" s="27"/>
      <c r="FP59" s="27">
        <f t="shared" si="16"/>
        <v>0</v>
      </c>
      <c r="FQ59" s="27"/>
      <c r="FR59" s="27"/>
      <c r="FS59" s="27"/>
      <c r="FT59" s="27"/>
      <c r="FU59" s="27">
        <f t="shared" si="17"/>
        <v>0</v>
      </c>
      <c r="FV59" s="25">
        <f t="shared" si="18"/>
        <v>169.33333333333334</v>
      </c>
      <c r="FW59" s="25">
        <f t="shared" si="19"/>
        <v>0</v>
      </c>
      <c r="FX59" s="25">
        <f t="shared" si="20"/>
        <v>169.33333333333334</v>
      </c>
      <c r="FY59" s="25">
        <v>169.33333333333334</v>
      </c>
      <c r="FZ59" s="25">
        <f t="shared" si="21"/>
        <v>0</v>
      </c>
      <c r="GA59" s="25"/>
      <c r="GB59" s="25"/>
      <c r="GC59" s="25"/>
      <c r="GD59" s="25"/>
      <c r="GE59" s="28">
        <v>0</v>
      </c>
      <c r="GF59" s="28">
        <v>20</v>
      </c>
    </row>
    <row r="60" spans="1:188" s="22" customFormat="1" ht="18.75" x14ac:dyDescent="0.2">
      <c r="A60" s="74">
        <v>40</v>
      </c>
      <c r="B60" s="75" t="s">
        <v>131</v>
      </c>
      <c r="C60" s="68"/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1</v>
      </c>
      <c r="AA60" s="25">
        <f t="shared" si="0"/>
        <v>1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46.666666666666664</v>
      </c>
      <c r="AK60" s="25">
        <f t="shared" si="1"/>
        <v>46.666666666666664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5">
        <v>0</v>
      </c>
      <c r="AT60" s="25">
        <v>55.666666666666664</v>
      </c>
      <c r="AU60" s="25">
        <f t="shared" si="2"/>
        <v>55.666666666666664</v>
      </c>
      <c r="AV60" s="25">
        <v>0</v>
      </c>
      <c r="AW60" s="25">
        <v>0</v>
      </c>
      <c r="AX60" s="25">
        <v>0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f t="shared" si="3"/>
        <v>0</v>
      </c>
      <c r="BF60" s="25">
        <v>0</v>
      </c>
      <c r="BG60" s="25">
        <v>0</v>
      </c>
      <c r="BH60" s="25">
        <v>0</v>
      </c>
      <c r="BI60" s="25">
        <v>0</v>
      </c>
      <c r="BJ60" s="25">
        <v>0</v>
      </c>
      <c r="BK60" s="25">
        <v>0</v>
      </c>
      <c r="BL60" s="25">
        <v>0</v>
      </c>
      <c r="BM60" s="25">
        <v>0</v>
      </c>
      <c r="BN60" s="25">
        <v>0</v>
      </c>
      <c r="BO60" s="25">
        <f t="shared" si="4"/>
        <v>0</v>
      </c>
      <c r="BP60" s="25">
        <v>0</v>
      </c>
      <c r="BQ60" s="25">
        <v>0</v>
      </c>
      <c r="BR60" s="25">
        <v>0</v>
      </c>
      <c r="BS60" s="25">
        <v>0</v>
      </c>
      <c r="BT60" s="25">
        <v>0</v>
      </c>
      <c r="BU60" s="25">
        <v>0</v>
      </c>
      <c r="BV60" s="25">
        <v>0</v>
      </c>
      <c r="BW60" s="25">
        <v>0</v>
      </c>
      <c r="BX60" s="25">
        <v>0</v>
      </c>
      <c r="BY60" s="25">
        <f t="shared" si="5"/>
        <v>0</v>
      </c>
      <c r="BZ60" s="26"/>
      <c r="CA60" s="26"/>
      <c r="CB60" s="26"/>
      <c r="CC60" s="25">
        <v>0</v>
      </c>
      <c r="CD60" s="25">
        <v>0</v>
      </c>
      <c r="CE60" s="25">
        <v>0</v>
      </c>
      <c r="CF60" s="25">
        <v>0</v>
      </c>
      <c r="CG60" s="25">
        <v>0</v>
      </c>
      <c r="CH60" s="25">
        <v>0</v>
      </c>
      <c r="CI60" s="25">
        <v>0</v>
      </c>
      <c r="CJ60" s="25">
        <v>0</v>
      </c>
      <c r="CK60" s="25">
        <v>0</v>
      </c>
      <c r="CL60" s="25">
        <v>0</v>
      </c>
      <c r="CM60" s="25">
        <v>0</v>
      </c>
      <c r="CN60" s="25">
        <v>0</v>
      </c>
      <c r="CO60" s="25">
        <v>0</v>
      </c>
      <c r="CP60" s="25">
        <v>0</v>
      </c>
      <c r="CQ60" s="25">
        <v>0</v>
      </c>
      <c r="CR60" s="25">
        <v>0</v>
      </c>
      <c r="CS60" s="25">
        <v>28.333333333333332</v>
      </c>
      <c r="CT60" s="25">
        <f t="shared" si="6"/>
        <v>28.333333333333332</v>
      </c>
      <c r="CU60" s="25">
        <v>0</v>
      </c>
      <c r="CV60" s="25">
        <v>0</v>
      </c>
      <c r="CW60" s="25">
        <v>0</v>
      </c>
      <c r="CX60" s="25">
        <v>0</v>
      </c>
      <c r="CY60" s="25">
        <v>0</v>
      </c>
      <c r="CZ60" s="25">
        <v>0</v>
      </c>
      <c r="DA60" s="25">
        <v>0</v>
      </c>
      <c r="DB60" s="25">
        <v>0</v>
      </c>
      <c r="DC60" s="25">
        <v>13.666666666666666</v>
      </c>
      <c r="DD60" s="25">
        <f t="shared" si="7"/>
        <v>13.666666666666666</v>
      </c>
      <c r="DE60" s="25">
        <v>0</v>
      </c>
      <c r="DF60" s="25">
        <v>0</v>
      </c>
      <c r="DG60" s="25">
        <v>0</v>
      </c>
      <c r="DH60" s="25">
        <v>0</v>
      </c>
      <c r="DI60" s="25">
        <v>0</v>
      </c>
      <c r="DJ60" s="25">
        <v>0</v>
      </c>
      <c r="DK60" s="25">
        <v>0</v>
      </c>
      <c r="DL60" s="25">
        <v>0</v>
      </c>
      <c r="DM60" s="25">
        <v>0</v>
      </c>
      <c r="DN60" s="25">
        <f t="shared" si="8"/>
        <v>0</v>
      </c>
      <c r="DO60" s="27">
        <v>0</v>
      </c>
      <c r="DP60" s="27">
        <v>0</v>
      </c>
      <c r="DQ60" s="27">
        <v>0</v>
      </c>
      <c r="DR60" s="27">
        <v>0</v>
      </c>
      <c r="DS60" s="27">
        <v>0</v>
      </c>
      <c r="DT60" s="27">
        <v>0</v>
      </c>
      <c r="DU60" s="27">
        <f t="shared" si="9"/>
        <v>0</v>
      </c>
      <c r="DV60" s="27">
        <v>0</v>
      </c>
      <c r="DW60" s="27">
        <v>0</v>
      </c>
      <c r="DX60" s="27">
        <v>0</v>
      </c>
      <c r="DY60" s="27">
        <v>0</v>
      </c>
      <c r="DZ60" s="27">
        <v>0</v>
      </c>
      <c r="EA60" s="27">
        <v>0</v>
      </c>
      <c r="EB60" s="27">
        <v>0</v>
      </c>
      <c r="EC60" s="27">
        <v>0</v>
      </c>
      <c r="ED60" s="27">
        <f t="shared" si="10"/>
        <v>0</v>
      </c>
      <c r="EE60" s="27"/>
      <c r="EF60" s="27"/>
      <c r="EG60" s="27">
        <f t="shared" si="11"/>
        <v>0</v>
      </c>
      <c r="EH60" s="27"/>
      <c r="EI60" s="27"/>
      <c r="EJ60" s="27"/>
      <c r="EK60" s="27"/>
      <c r="EL60" s="27">
        <f t="shared" si="12"/>
        <v>0</v>
      </c>
      <c r="EM60" s="27"/>
      <c r="EN60" s="27"/>
      <c r="EO60" s="27"/>
      <c r="EP60" s="27"/>
      <c r="EQ60" s="27">
        <f t="shared" si="13"/>
        <v>0</v>
      </c>
      <c r="ER60" s="27"/>
      <c r="ES60" s="27"/>
      <c r="ET60" s="27"/>
      <c r="EU60" s="27"/>
      <c r="EV60" s="27"/>
      <c r="EW60" s="27"/>
      <c r="EX60" s="27"/>
      <c r="EY60" s="27"/>
      <c r="EZ60" s="27">
        <f t="shared" si="14"/>
        <v>0</v>
      </c>
      <c r="FA60" s="27"/>
      <c r="FB60" s="27"/>
      <c r="FC60" s="27"/>
      <c r="FD60" s="27"/>
      <c r="FE60" s="27"/>
      <c r="FF60" s="27"/>
      <c r="FG60" s="27"/>
      <c r="FH60" s="27"/>
      <c r="FI60" s="27"/>
      <c r="FJ60" s="27">
        <f t="shared" si="15"/>
        <v>0</v>
      </c>
      <c r="FK60" s="27"/>
      <c r="FL60" s="27"/>
      <c r="FM60" s="27"/>
      <c r="FN60" s="27"/>
      <c r="FO60" s="27"/>
      <c r="FP60" s="27">
        <f t="shared" si="16"/>
        <v>0</v>
      </c>
      <c r="FQ60" s="27"/>
      <c r="FR60" s="27"/>
      <c r="FS60" s="27"/>
      <c r="FT60" s="27"/>
      <c r="FU60" s="27">
        <f t="shared" si="17"/>
        <v>0</v>
      </c>
      <c r="FV60" s="25">
        <f t="shared" si="18"/>
        <v>145.33333333333331</v>
      </c>
      <c r="FW60" s="25">
        <f t="shared" si="19"/>
        <v>0</v>
      </c>
      <c r="FX60" s="25">
        <f t="shared" si="20"/>
        <v>145.33333333333331</v>
      </c>
      <c r="FY60" s="25">
        <v>145.33333333333331</v>
      </c>
      <c r="FZ60" s="25">
        <f t="shared" si="21"/>
        <v>0</v>
      </c>
      <c r="GA60" s="25"/>
      <c r="GB60" s="25"/>
      <c r="GC60" s="25"/>
      <c r="GD60" s="25"/>
      <c r="GE60" s="28">
        <v>0</v>
      </c>
      <c r="GF60" s="28">
        <v>13</v>
      </c>
    </row>
    <row r="61" spans="1:188" s="22" customFormat="1" ht="18.75" x14ac:dyDescent="0.2">
      <c r="A61" s="74">
        <v>41</v>
      </c>
      <c r="B61" s="76" t="s">
        <v>132</v>
      </c>
      <c r="C61" s="78">
        <v>43709</v>
      </c>
      <c r="D61" s="25">
        <v>400</v>
      </c>
      <c r="E61" s="25">
        <v>0</v>
      </c>
      <c r="F61" s="25">
        <v>500</v>
      </c>
      <c r="G61" s="25">
        <v>0</v>
      </c>
      <c r="H61" s="25">
        <v>33.333333333333336</v>
      </c>
      <c r="I61" s="25">
        <v>100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100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f t="shared" si="0"/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25">
        <f t="shared" si="1"/>
        <v>0</v>
      </c>
      <c r="AL61" s="25">
        <v>0</v>
      </c>
      <c r="AM61" s="25">
        <v>0</v>
      </c>
      <c r="AN61" s="25">
        <v>0</v>
      </c>
      <c r="AO61" s="25">
        <v>0</v>
      </c>
      <c r="AP61" s="25">
        <v>0</v>
      </c>
      <c r="AQ61" s="25">
        <v>0</v>
      </c>
      <c r="AR61" s="25">
        <v>0</v>
      </c>
      <c r="AS61" s="25">
        <v>0</v>
      </c>
      <c r="AT61" s="25">
        <v>0</v>
      </c>
      <c r="AU61" s="25">
        <f t="shared" si="2"/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f t="shared" si="3"/>
        <v>0</v>
      </c>
      <c r="BF61" s="25">
        <v>0</v>
      </c>
      <c r="BG61" s="25">
        <v>0</v>
      </c>
      <c r="BH61" s="25">
        <v>0</v>
      </c>
      <c r="BI61" s="25">
        <v>0</v>
      </c>
      <c r="BJ61" s="25">
        <v>0</v>
      </c>
      <c r="BK61" s="25">
        <v>0</v>
      </c>
      <c r="BL61" s="25">
        <v>0</v>
      </c>
      <c r="BM61" s="25">
        <v>0</v>
      </c>
      <c r="BN61" s="25">
        <v>0</v>
      </c>
      <c r="BO61" s="25">
        <f t="shared" si="4"/>
        <v>0</v>
      </c>
      <c r="BP61" s="25">
        <v>0</v>
      </c>
      <c r="BQ61" s="25">
        <v>0</v>
      </c>
      <c r="BR61" s="25">
        <v>0</v>
      </c>
      <c r="BS61" s="25">
        <v>0</v>
      </c>
      <c r="BT61" s="25">
        <v>0</v>
      </c>
      <c r="BU61" s="25">
        <v>0</v>
      </c>
      <c r="BV61" s="25">
        <v>0</v>
      </c>
      <c r="BW61" s="25">
        <v>0</v>
      </c>
      <c r="BX61" s="25">
        <v>0</v>
      </c>
      <c r="BY61" s="25">
        <f t="shared" si="5"/>
        <v>0</v>
      </c>
      <c r="BZ61" s="26"/>
      <c r="CA61" s="26"/>
      <c r="CB61" s="26"/>
      <c r="CC61" s="25">
        <v>4</v>
      </c>
      <c r="CD61" s="25">
        <v>5</v>
      </c>
      <c r="CE61" s="25">
        <v>0</v>
      </c>
      <c r="CF61" s="25">
        <v>0</v>
      </c>
      <c r="CG61" s="25">
        <v>0</v>
      </c>
      <c r="CH61" s="25">
        <v>0</v>
      </c>
      <c r="CI61" s="25">
        <v>0</v>
      </c>
      <c r="CJ61" s="25">
        <v>0</v>
      </c>
      <c r="CK61" s="25">
        <v>0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25">
        <v>0</v>
      </c>
      <c r="CR61" s="25">
        <v>0</v>
      </c>
      <c r="CS61" s="25">
        <v>0</v>
      </c>
      <c r="CT61" s="25">
        <f t="shared" si="6"/>
        <v>0</v>
      </c>
      <c r="CU61" s="25">
        <v>0</v>
      </c>
      <c r="CV61" s="25">
        <v>0</v>
      </c>
      <c r="CW61" s="25">
        <v>0</v>
      </c>
      <c r="CX61" s="25">
        <v>0</v>
      </c>
      <c r="CY61" s="25">
        <v>0</v>
      </c>
      <c r="CZ61" s="25">
        <v>0</v>
      </c>
      <c r="DA61" s="25">
        <v>0</v>
      </c>
      <c r="DB61" s="25">
        <v>0</v>
      </c>
      <c r="DC61" s="25">
        <v>0</v>
      </c>
      <c r="DD61" s="25">
        <f t="shared" si="7"/>
        <v>0</v>
      </c>
      <c r="DE61" s="25">
        <v>0</v>
      </c>
      <c r="DF61" s="25">
        <v>0</v>
      </c>
      <c r="DG61" s="25">
        <v>0</v>
      </c>
      <c r="DH61" s="25">
        <v>0</v>
      </c>
      <c r="DI61" s="25">
        <v>0</v>
      </c>
      <c r="DJ61" s="25">
        <v>0</v>
      </c>
      <c r="DK61" s="25">
        <v>0</v>
      </c>
      <c r="DL61" s="25">
        <v>0</v>
      </c>
      <c r="DM61" s="25">
        <v>0</v>
      </c>
      <c r="DN61" s="25">
        <f t="shared" si="8"/>
        <v>0</v>
      </c>
      <c r="DO61" s="27">
        <v>0</v>
      </c>
      <c r="DP61" s="27">
        <v>0</v>
      </c>
      <c r="DQ61" s="27">
        <v>0</v>
      </c>
      <c r="DR61" s="27">
        <v>0</v>
      </c>
      <c r="DS61" s="27">
        <v>0</v>
      </c>
      <c r="DT61" s="27">
        <v>0</v>
      </c>
      <c r="DU61" s="27">
        <f t="shared" si="9"/>
        <v>0</v>
      </c>
      <c r="DV61" s="27">
        <v>0</v>
      </c>
      <c r="DW61" s="27">
        <v>0</v>
      </c>
      <c r="DX61" s="27">
        <v>0</v>
      </c>
      <c r="DY61" s="27">
        <v>0</v>
      </c>
      <c r="DZ61" s="27">
        <v>0</v>
      </c>
      <c r="EA61" s="27">
        <v>0</v>
      </c>
      <c r="EB61" s="27">
        <v>0</v>
      </c>
      <c r="EC61" s="27">
        <v>0</v>
      </c>
      <c r="ED61" s="27">
        <f t="shared" si="10"/>
        <v>0</v>
      </c>
      <c r="EE61" s="27"/>
      <c r="EF61" s="27"/>
      <c r="EG61" s="27">
        <f t="shared" si="11"/>
        <v>0</v>
      </c>
      <c r="EH61" s="27"/>
      <c r="EI61" s="27"/>
      <c r="EJ61" s="27"/>
      <c r="EK61" s="27"/>
      <c r="EL61" s="27">
        <f t="shared" si="12"/>
        <v>0</v>
      </c>
      <c r="EM61" s="27"/>
      <c r="EN61" s="27"/>
      <c r="EO61" s="27"/>
      <c r="EP61" s="27"/>
      <c r="EQ61" s="27">
        <f t="shared" si="13"/>
        <v>0</v>
      </c>
      <c r="ER61" s="27"/>
      <c r="ES61" s="27"/>
      <c r="ET61" s="27"/>
      <c r="EU61" s="27"/>
      <c r="EV61" s="27"/>
      <c r="EW61" s="27"/>
      <c r="EX61" s="27"/>
      <c r="EY61" s="27"/>
      <c r="EZ61" s="27">
        <f t="shared" si="14"/>
        <v>0</v>
      </c>
      <c r="FA61" s="27"/>
      <c r="FB61" s="27"/>
      <c r="FC61" s="27"/>
      <c r="FD61" s="27"/>
      <c r="FE61" s="27"/>
      <c r="FF61" s="27"/>
      <c r="FG61" s="27"/>
      <c r="FH61" s="27"/>
      <c r="FI61" s="27"/>
      <c r="FJ61" s="27">
        <f t="shared" si="15"/>
        <v>0</v>
      </c>
      <c r="FK61" s="27"/>
      <c r="FL61" s="27"/>
      <c r="FM61" s="27"/>
      <c r="FN61" s="27"/>
      <c r="FO61" s="27"/>
      <c r="FP61" s="27">
        <f t="shared" si="16"/>
        <v>0</v>
      </c>
      <c r="FQ61" s="27"/>
      <c r="FR61" s="27"/>
      <c r="FS61" s="27"/>
      <c r="FT61" s="27"/>
      <c r="FU61" s="27">
        <f t="shared" si="17"/>
        <v>0</v>
      </c>
      <c r="FV61" s="25">
        <f t="shared" si="18"/>
        <v>1142.3333333333335</v>
      </c>
      <c r="FW61" s="25">
        <f t="shared" si="19"/>
        <v>0</v>
      </c>
      <c r="FX61" s="25">
        <f t="shared" si="20"/>
        <v>1142.3333333333335</v>
      </c>
      <c r="FY61" s="25">
        <v>0</v>
      </c>
      <c r="FZ61" s="25">
        <f t="shared" si="21"/>
        <v>35</v>
      </c>
      <c r="GA61" s="25">
        <v>15</v>
      </c>
      <c r="GB61" s="25">
        <v>0</v>
      </c>
      <c r="GC61" s="25">
        <v>20</v>
      </c>
      <c r="GD61" s="25">
        <v>0</v>
      </c>
      <c r="GE61" s="28">
        <v>10</v>
      </c>
      <c r="GF61" s="28">
        <v>44</v>
      </c>
    </row>
    <row r="62" spans="1:188" s="22" customFormat="1" ht="56.25" x14ac:dyDescent="0.2">
      <c r="A62" s="74">
        <v>42</v>
      </c>
      <c r="B62" s="77" t="s">
        <v>133</v>
      </c>
      <c r="C62" s="78">
        <v>44075</v>
      </c>
      <c r="D62" s="25">
        <v>133.33333333333334</v>
      </c>
      <c r="E62" s="25">
        <v>0</v>
      </c>
      <c r="F62" s="25">
        <v>213.33333333333334</v>
      </c>
      <c r="G62" s="25">
        <v>0</v>
      </c>
      <c r="H62" s="25">
        <v>0</v>
      </c>
      <c r="I62" s="25">
        <v>20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f t="shared" si="0"/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25">
        <f t="shared" si="1"/>
        <v>0</v>
      </c>
      <c r="AL62" s="25">
        <v>0</v>
      </c>
      <c r="AM62" s="25">
        <v>0</v>
      </c>
      <c r="AN62" s="25">
        <v>0</v>
      </c>
      <c r="AO62" s="25">
        <v>0</v>
      </c>
      <c r="AP62" s="25">
        <v>0</v>
      </c>
      <c r="AQ62" s="25">
        <v>0</v>
      </c>
      <c r="AR62" s="25">
        <v>0</v>
      </c>
      <c r="AS62" s="25">
        <v>0</v>
      </c>
      <c r="AT62" s="25">
        <v>0</v>
      </c>
      <c r="AU62" s="25">
        <f t="shared" si="2"/>
        <v>0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f t="shared" si="3"/>
        <v>0</v>
      </c>
      <c r="BF62" s="25">
        <v>0</v>
      </c>
      <c r="BG62" s="25">
        <v>0</v>
      </c>
      <c r="BH62" s="25">
        <v>0</v>
      </c>
      <c r="BI62" s="25">
        <v>0</v>
      </c>
      <c r="BJ62" s="25">
        <v>0</v>
      </c>
      <c r="BK62" s="25">
        <v>0</v>
      </c>
      <c r="BL62" s="25">
        <v>0</v>
      </c>
      <c r="BM62" s="25">
        <v>0</v>
      </c>
      <c r="BN62" s="25">
        <v>0</v>
      </c>
      <c r="BO62" s="25">
        <f t="shared" si="4"/>
        <v>0</v>
      </c>
      <c r="BP62" s="25">
        <v>0</v>
      </c>
      <c r="BQ62" s="25">
        <v>0</v>
      </c>
      <c r="BR62" s="25">
        <v>0</v>
      </c>
      <c r="BS62" s="25">
        <v>0</v>
      </c>
      <c r="BT62" s="25">
        <v>0</v>
      </c>
      <c r="BU62" s="25">
        <v>0</v>
      </c>
      <c r="BV62" s="25">
        <v>0</v>
      </c>
      <c r="BW62" s="25">
        <v>0</v>
      </c>
      <c r="BX62" s="25">
        <v>0</v>
      </c>
      <c r="BY62" s="25">
        <f t="shared" si="5"/>
        <v>0</v>
      </c>
      <c r="BZ62" s="26"/>
      <c r="CA62" s="26"/>
      <c r="CB62" s="26"/>
      <c r="CC62" s="25">
        <v>0</v>
      </c>
      <c r="CD62" s="25">
        <v>0</v>
      </c>
      <c r="CE62" s="25">
        <v>0</v>
      </c>
      <c r="CF62" s="25">
        <v>0</v>
      </c>
      <c r="CG62" s="25">
        <v>0</v>
      </c>
      <c r="CH62" s="25">
        <v>0</v>
      </c>
      <c r="CI62" s="25">
        <v>0</v>
      </c>
      <c r="CJ62" s="25">
        <v>0</v>
      </c>
      <c r="CK62" s="25">
        <v>0</v>
      </c>
      <c r="CL62" s="25">
        <v>0</v>
      </c>
      <c r="CM62" s="25">
        <v>0</v>
      </c>
      <c r="CN62" s="25">
        <v>0</v>
      </c>
      <c r="CO62" s="25">
        <v>0</v>
      </c>
      <c r="CP62" s="25">
        <v>0</v>
      </c>
      <c r="CQ62" s="25">
        <v>0</v>
      </c>
      <c r="CR62" s="25">
        <v>0</v>
      </c>
      <c r="CS62" s="25">
        <v>0</v>
      </c>
      <c r="CT62" s="25">
        <f t="shared" si="6"/>
        <v>0</v>
      </c>
      <c r="CU62" s="25">
        <v>0</v>
      </c>
      <c r="CV62" s="25">
        <v>0</v>
      </c>
      <c r="CW62" s="25">
        <v>0</v>
      </c>
      <c r="CX62" s="25">
        <v>0</v>
      </c>
      <c r="CY62" s="25">
        <v>0</v>
      </c>
      <c r="CZ62" s="25">
        <v>0</v>
      </c>
      <c r="DA62" s="25">
        <v>0</v>
      </c>
      <c r="DB62" s="25">
        <v>0</v>
      </c>
      <c r="DC62" s="25">
        <v>0</v>
      </c>
      <c r="DD62" s="25">
        <f t="shared" si="7"/>
        <v>0</v>
      </c>
      <c r="DE62" s="25">
        <v>0</v>
      </c>
      <c r="DF62" s="25">
        <v>0</v>
      </c>
      <c r="DG62" s="25">
        <v>0</v>
      </c>
      <c r="DH62" s="25">
        <v>0</v>
      </c>
      <c r="DI62" s="25">
        <v>0</v>
      </c>
      <c r="DJ62" s="25">
        <v>0</v>
      </c>
      <c r="DK62" s="25">
        <v>0</v>
      </c>
      <c r="DL62" s="25">
        <v>0</v>
      </c>
      <c r="DM62" s="25">
        <v>0</v>
      </c>
      <c r="DN62" s="25">
        <f t="shared" si="8"/>
        <v>0</v>
      </c>
      <c r="DO62" s="27">
        <v>0</v>
      </c>
      <c r="DP62" s="27">
        <v>0</v>
      </c>
      <c r="DQ62" s="27">
        <v>0</v>
      </c>
      <c r="DR62" s="27">
        <v>0</v>
      </c>
      <c r="DS62" s="27">
        <v>0</v>
      </c>
      <c r="DT62" s="27">
        <v>0</v>
      </c>
      <c r="DU62" s="27">
        <f t="shared" si="9"/>
        <v>0</v>
      </c>
      <c r="DV62" s="27">
        <v>0</v>
      </c>
      <c r="DW62" s="27">
        <v>0</v>
      </c>
      <c r="DX62" s="27">
        <v>0</v>
      </c>
      <c r="DY62" s="27">
        <v>0</v>
      </c>
      <c r="DZ62" s="27">
        <v>0</v>
      </c>
      <c r="EA62" s="27">
        <v>0</v>
      </c>
      <c r="EB62" s="27">
        <v>0</v>
      </c>
      <c r="EC62" s="27">
        <v>0</v>
      </c>
      <c r="ED62" s="27">
        <f t="shared" si="10"/>
        <v>0</v>
      </c>
      <c r="EE62" s="27"/>
      <c r="EF62" s="27"/>
      <c r="EG62" s="27">
        <f t="shared" si="11"/>
        <v>0</v>
      </c>
      <c r="EH62" s="27"/>
      <c r="EI62" s="27"/>
      <c r="EJ62" s="27"/>
      <c r="EK62" s="27"/>
      <c r="EL62" s="27">
        <f t="shared" si="12"/>
        <v>0</v>
      </c>
      <c r="EM62" s="27"/>
      <c r="EN62" s="27"/>
      <c r="EO62" s="27"/>
      <c r="EP62" s="27"/>
      <c r="EQ62" s="27">
        <f t="shared" si="13"/>
        <v>0</v>
      </c>
      <c r="ER62" s="27"/>
      <c r="ES62" s="27"/>
      <c r="ET62" s="27"/>
      <c r="EU62" s="27"/>
      <c r="EV62" s="27"/>
      <c r="EW62" s="27"/>
      <c r="EX62" s="27"/>
      <c r="EY62" s="27"/>
      <c r="EZ62" s="27">
        <f t="shared" si="14"/>
        <v>0</v>
      </c>
      <c r="FA62" s="27"/>
      <c r="FB62" s="27"/>
      <c r="FC62" s="27"/>
      <c r="FD62" s="27"/>
      <c r="FE62" s="27"/>
      <c r="FF62" s="27"/>
      <c r="FG62" s="27"/>
      <c r="FH62" s="27"/>
      <c r="FI62" s="27"/>
      <c r="FJ62" s="27">
        <f t="shared" si="15"/>
        <v>0</v>
      </c>
      <c r="FK62" s="27"/>
      <c r="FL62" s="27"/>
      <c r="FM62" s="27"/>
      <c r="FN62" s="27"/>
      <c r="FO62" s="27"/>
      <c r="FP62" s="27">
        <f t="shared" si="16"/>
        <v>0</v>
      </c>
      <c r="FQ62" s="27"/>
      <c r="FR62" s="27"/>
      <c r="FS62" s="27"/>
      <c r="FT62" s="27"/>
      <c r="FU62" s="27">
        <f t="shared" si="17"/>
        <v>0</v>
      </c>
      <c r="FV62" s="25">
        <f t="shared" si="18"/>
        <v>366.66666666666669</v>
      </c>
      <c r="FW62" s="25">
        <f t="shared" si="19"/>
        <v>0</v>
      </c>
      <c r="FX62" s="25">
        <f t="shared" si="20"/>
        <v>366.66666666666669</v>
      </c>
      <c r="FY62" s="25">
        <v>0</v>
      </c>
      <c r="FZ62" s="25">
        <f t="shared" si="21"/>
        <v>62.555555555555557</v>
      </c>
      <c r="GA62" s="25">
        <v>27.888888888888889</v>
      </c>
      <c r="GB62" s="25">
        <v>0</v>
      </c>
      <c r="GC62" s="25">
        <v>34.666666666666664</v>
      </c>
      <c r="GD62" s="25">
        <v>0</v>
      </c>
      <c r="GE62" s="28">
        <v>0</v>
      </c>
      <c r="GF62" s="28">
        <v>14.666666666666666</v>
      </c>
    </row>
    <row r="63" spans="1:188" s="22" customFormat="1" ht="56.25" x14ac:dyDescent="0.2">
      <c r="A63" s="74">
        <v>43</v>
      </c>
      <c r="B63" s="77" t="s">
        <v>134</v>
      </c>
      <c r="C63" s="78">
        <v>44075</v>
      </c>
      <c r="D63" s="25">
        <v>133.33333333333334</v>
      </c>
      <c r="E63" s="25">
        <v>0</v>
      </c>
      <c r="F63" s="25">
        <v>200</v>
      </c>
      <c r="G63" s="25">
        <v>0</v>
      </c>
      <c r="H63" s="25">
        <v>0</v>
      </c>
      <c r="I63" s="25">
        <v>33.333333333333336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f t="shared" si="0"/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f t="shared" si="1"/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5">
        <v>0</v>
      </c>
      <c r="AT63" s="25">
        <v>0</v>
      </c>
      <c r="AU63" s="25">
        <f t="shared" si="2"/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f t="shared" si="3"/>
        <v>0</v>
      </c>
      <c r="BF63" s="25">
        <v>0</v>
      </c>
      <c r="BG63" s="25">
        <v>0</v>
      </c>
      <c r="BH63" s="25">
        <v>0</v>
      </c>
      <c r="BI63" s="25">
        <v>0</v>
      </c>
      <c r="BJ63" s="25">
        <v>0</v>
      </c>
      <c r="BK63" s="25">
        <v>0</v>
      </c>
      <c r="BL63" s="25">
        <v>0</v>
      </c>
      <c r="BM63" s="25">
        <v>0</v>
      </c>
      <c r="BN63" s="25">
        <v>0</v>
      </c>
      <c r="BO63" s="25">
        <f t="shared" si="4"/>
        <v>0</v>
      </c>
      <c r="BP63" s="25">
        <v>0</v>
      </c>
      <c r="BQ63" s="25">
        <v>0</v>
      </c>
      <c r="BR63" s="25">
        <v>0</v>
      </c>
      <c r="BS63" s="25">
        <v>0</v>
      </c>
      <c r="BT63" s="25">
        <v>0</v>
      </c>
      <c r="BU63" s="25">
        <v>0</v>
      </c>
      <c r="BV63" s="25">
        <v>0</v>
      </c>
      <c r="BW63" s="25">
        <v>0</v>
      </c>
      <c r="BX63" s="25">
        <v>0</v>
      </c>
      <c r="BY63" s="25">
        <f t="shared" si="5"/>
        <v>0</v>
      </c>
      <c r="BZ63" s="26"/>
      <c r="CA63" s="26"/>
      <c r="CB63" s="26"/>
      <c r="CC63" s="25">
        <v>0</v>
      </c>
      <c r="CD63" s="25">
        <v>0</v>
      </c>
      <c r="CE63" s="25">
        <v>0</v>
      </c>
      <c r="CF63" s="25">
        <v>0</v>
      </c>
      <c r="CG63" s="25">
        <v>0</v>
      </c>
      <c r="CH63" s="25">
        <v>0</v>
      </c>
      <c r="CI63" s="25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25">
        <v>0</v>
      </c>
      <c r="CR63" s="25">
        <v>0</v>
      </c>
      <c r="CS63" s="25">
        <v>0</v>
      </c>
      <c r="CT63" s="25">
        <f t="shared" si="6"/>
        <v>0</v>
      </c>
      <c r="CU63" s="25">
        <v>0</v>
      </c>
      <c r="CV63" s="25">
        <v>0</v>
      </c>
      <c r="CW63" s="25">
        <v>0</v>
      </c>
      <c r="CX63" s="25">
        <v>0</v>
      </c>
      <c r="CY63" s="25">
        <v>0</v>
      </c>
      <c r="CZ63" s="25">
        <v>0</v>
      </c>
      <c r="DA63" s="25">
        <v>0</v>
      </c>
      <c r="DB63" s="25">
        <v>0</v>
      </c>
      <c r="DC63" s="25">
        <v>0</v>
      </c>
      <c r="DD63" s="25">
        <f t="shared" si="7"/>
        <v>0</v>
      </c>
      <c r="DE63" s="25">
        <v>0</v>
      </c>
      <c r="DF63" s="25">
        <v>0</v>
      </c>
      <c r="DG63" s="25">
        <v>0</v>
      </c>
      <c r="DH63" s="25">
        <v>0</v>
      </c>
      <c r="DI63" s="25">
        <v>0</v>
      </c>
      <c r="DJ63" s="25">
        <v>0</v>
      </c>
      <c r="DK63" s="25">
        <v>0</v>
      </c>
      <c r="DL63" s="25">
        <v>0</v>
      </c>
      <c r="DM63" s="25">
        <v>0</v>
      </c>
      <c r="DN63" s="25">
        <f t="shared" si="8"/>
        <v>0</v>
      </c>
      <c r="DO63" s="27">
        <v>0</v>
      </c>
      <c r="DP63" s="27">
        <v>0</v>
      </c>
      <c r="DQ63" s="27">
        <v>0</v>
      </c>
      <c r="DR63" s="27">
        <v>0</v>
      </c>
      <c r="DS63" s="27">
        <v>0</v>
      </c>
      <c r="DT63" s="27">
        <v>0</v>
      </c>
      <c r="DU63" s="27">
        <f t="shared" si="9"/>
        <v>0</v>
      </c>
      <c r="DV63" s="27">
        <v>0</v>
      </c>
      <c r="DW63" s="27">
        <v>0</v>
      </c>
      <c r="DX63" s="27">
        <v>0</v>
      </c>
      <c r="DY63" s="27">
        <v>0</v>
      </c>
      <c r="DZ63" s="27">
        <v>0</v>
      </c>
      <c r="EA63" s="27">
        <v>0</v>
      </c>
      <c r="EB63" s="27">
        <v>0</v>
      </c>
      <c r="EC63" s="27">
        <v>0</v>
      </c>
      <c r="ED63" s="27">
        <f t="shared" si="10"/>
        <v>0</v>
      </c>
      <c r="EE63" s="27"/>
      <c r="EF63" s="27"/>
      <c r="EG63" s="27">
        <f t="shared" si="11"/>
        <v>0</v>
      </c>
      <c r="EH63" s="27"/>
      <c r="EI63" s="27"/>
      <c r="EJ63" s="27"/>
      <c r="EK63" s="27"/>
      <c r="EL63" s="27">
        <f t="shared" si="12"/>
        <v>0</v>
      </c>
      <c r="EM63" s="27"/>
      <c r="EN63" s="27"/>
      <c r="EO63" s="27"/>
      <c r="EP63" s="27"/>
      <c r="EQ63" s="27">
        <f t="shared" si="13"/>
        <v>0</v>
      </c>
      <c r="ER63" s="27"/>
      <c r="ES63" s="27"/>
      <c r="ET63" s="27"/>
      <c r="EU63" s="27"/>
      <c r="EV63" s="27"/>
      <c r="EW63" s="27"/>
      <c r="EX63" s="27"/>
      <c r="EY63" s="27"/>
      <c r="EZ63" s="27">
        <f t="shared" si="14"/>
        <v>0</v>
      </c>
      <c r="FA63" s="27"/>
      <c r="FB63" s="27"/>
      <c r="FC63" s="27"/>
      <c r="FD63" s="27"/>
      <c r="FE63" s="27"/>
      <c r="FF63" s="27"/>
      <c r="FG63" s="27"/>
      <c r="FH63" s="27"/>
      <c r="FI63" s="27"/>
      <c r="FJ63" s="27">
        <f t="shared" si="15"/>
        <v>0</v>
      </c>
      <c r="FK63" s="27"/>
      <c r="FL63" s="27"/>
      <c r="FM63" s="27"/>
      <c r="FN63" s="27"/>
      <c r="FO63" s="27"/>
      <c r="FP63" s="27">
        <f t="shared" si="16"/>
        <v>0</v>
      </c>
      <c r="FQ63" s="27"/>
      <c r="FR63" s="27"/>
      <c r="FS63" s="27"/>
      <c r="FT63" s="27"/>
      <c r="FU63" s="27">
        <f t="shared" si="17"/>
        <v>0</v>
      </c>
      <c r="FV63" s="25">
        <f t="shared" si="18"/>
        <v>366.66666666666669</v>
      </c>
      <c r="FW63" s="25">
        <f t="shared" si="19"/>
        <v>0</v>
      </c>
      <c r="FX63" s="25">
        <f t="shared" si="20"/>
        <v>366.66666666666669</v>
      </c>
      <c r="FY63" s="25">
        <v>0</v>
      </c>
      <c r="FZ63" s="25">
        <f t="shared" si="21"/>
        <v>65.888888888888886</v>
      </c>
      <c r="GA63" s="25">
        <v>29.555555555555557</v>
      </c>
      <c r="GB63" s="25">
        <v>0</v>
      </c>
      <c r="GC63" s="25">
        <v>36.333333333333336</v>
      </c>
      <c r="GD63" s="25">
        <v>0</v>
      </c>
      <c r="GE63" s="28">
        <v>0</v>
      </c>
      <c r="GF63" s="28">
        <v>14.666666666666666</v>
      </c>
    </row>
    <row r="64" spans="1:188" s="22" customFormat="1" ht="56.25" x14ac:dyDescent="0.2">
      <c r="A64" s="74">
        <v>44</v>
      </c>
      <c r="B64" s="77" t="s">
        <v>135</v>
      </c>
      <c r="C64" s="78">
        <v>44075</v>
      </c>
      <c r="D64" s="25">
        <v>200</v>
      </c>
      <c r="E64" s="25">
        <v>0</v>
      </c>
      <c r="F64" s="25">
        <v>250</v>
      </c>
      <c r="G64" s="25">
        <v>0</v>
      </c>
      <c r="H64" s="25">
        <v>0</v>
      </c>
      <c r="I64" s="25">
        <v>50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f t="shared" si="0"/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f t="shared" si="1"/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5">
        <v>0</v>
      </c>
      <c r="AT64" s="25">
        <v>0</v>
      </c>
      <c r="AU64" s="25">
        <f t="shared" si="2"/>
        <v>0</v>
      </c>
      <c r="AV64" s="25">
        <v>0</v>
      </c>
      <c r="AW64" s="25">
        <v>0</v>
      </c>
      <c r="AX64" s="25">
        <v>0</v>
      </c>
      <c r="AY64" s="25">
        <v>0</v>
      </c>
      <c r="AZ64" s="25">
        <v>0</v>
      </c>
      <c r="BA64" s="25">
        <v>0</v>
      </c>
      <c r="BB64" s="25">
        <v>0</v>
      </c>
      <c r="BC64" s="25">
        <v>0</v>
      </c>
      <c r="BD64" s="25">
        <v>0</v>
      </c>
      <c r="BE64" s="25">
        <f t="shared" si="3"/>
        <v>0</v>
      </c>
      <c r="BF64" s="25">
        <v>0</v>
      </c>
      <c r="BG64" s="25">
        <v>0</v>
      </c>
      <c r="BH64" s="25">
        <v>0</v>
      </c>
      <c r="BI64" s="25">
        <v>0</v>
      </c>
      <c r="BJ64" s="25">
        <v>0</v>
      </c>
      <c r="BK64" s="25">
        <v>0</v>
      </c>
      <c r="BL64" s="25">
        <v>0</v>
      </c>
      <c r="BM64" s="25">
        <v>0</v>
      </c>
      <c r="BN64" s="25">
        <v>0</v>
      </c>
      <c r="BO64" s="25">
        <f t="shared" si="4"/>
        <v>0</v>
      </c>
      <c r="BP64" s="25">
        <v>0</v>
      </c>
      <c r="BQ64" s="25">
        <v>0</v>
      </c>
      <c r="BR64" s="25">
        <v>0</v>
      </c>
      <c r="BS64" s="25">
        <v>0</v>
      </c>
      <c r="BT64" s="25">
        <v>0</v>
      </c>
      <c r="BU64" s="25">
        <v>0</v>
      </c>
      <c r="BV64" s="25">
        <v>0</v>
      </c>
      <c r="BW64" s="25">
        <v>0</v>
      </c>
      <c r="BX64" s="25">
        <v>0</v>
      </c>
      <c r="BY64" s="25">
        <f t="shared" si="5"/>
        <v>0</v>
      </c>
      <c r="BZ64" s="26"/>
      <c r="CA64" s="26"/>
      <c r="CB64" s="26"/>
      <c r="CC64" s="25">
        <v>0</v>
      </c>
      <c r="CD64" s="25">
        <v>0</v>
      </c>
      <c r="CE64" s="25">
        <v>0</v>
      </c>
      <c r="CF64" s="25">
        <v>0</v>
      </c>
      <c r="CG64" s="25">
        <v>0</v>
      </c>
      <c r="CH64" s="25">
        <v>0</v>
      </c>
      <c r="CI64" s="25">
        <v>0</v>
      </c>
      <c r="CJ64" s="25">
        <v>0</v>
      </c>
      <c r="CK64" s="25">
        <v>0</v>
      </c>
      <c r="CL64" s="25">
        <v>0</v>
      </c>
      <c r="CM64" s="25">
        <v>0</v>
      </c>
      <c r="CN64" s="25">
        <v>0</v>
      </c>
      <c r="CO64" s="25">
        <v>0</v>
      </c>
      <c r="CP64" s="25">
        <v>0</v>
      </c>
      <c r="CQ64" s="25">
        <v>0</v>
      </c>
      <c r="CR64" s="25">
        <v>0</v>
      </c>
      <c r="CS64" s="25">
        <v>0</v>
      </c>
      <c r="CT64" s="25">
        <f t="shared" si="6"/>
        <v>0</v>
      </c>
      <c r="CU64" s="25">
        <v>0</v>
      </c>
      <c r="CV64" s="25">
        <v>0</v>
      </c>
      <c r="CW64" s="25">
        <v>0</v>
      </c>
      <c r="CX64" s="25">
        <v>0</v>
      </c>
      <c r="CY64" s="25">
        <v>0</v>
      </c>
      <c r="CZ64" s="25">
        <v>0</v>
      </c>
      <c r="DA64" s="25">
        <v>0</v>
      </c>
      <c r="DB64" s="25">
        <v>0</v>
      </c>
      <c r="DC64" s="25">
        <v>0</v>
      </c>
      <c r="DD64" s="25">
        <f t="shared" si="7"/>
        <v>0</v>
      </c>
      <c r="DE64" s="25">
        <v>0</v>
      </c>
      <c r="DF64" s="25">
        <v>0</v>
      </c>
      <c r="DG64" s="25">
        <v>0</v>
      </c>
      <c r="DH64" s="25">
        <v>0</v>
      </c>
      <c r="DI64" s="25">
        <v>0</v>
      </c>
      <c r="DJ64" s="25">
        <v>0</v>
      </c>
      <c r="DK64" s="25">
        <v>0</v>
      </c>
      <c r="DL64" s="25">
        <v>0</v>
      </c>
      <c r="DM64" s="25">
        <v>0</v>
      </c>
      <c r="DN64" s="25">
        <f t="shared" si="8"/>
        <v>0</v>
      </c>
      <c r="DO64" s="27">
        <v>0</v>
      </c>
      <c r="DP64" s="27">
        <v>0</v>
      </c>
      <c r="DQ64" s="27">
        <v>0</v>
      </c>
      <c r="DR64" s="27">
        <v>0</v>
      </c>
      <c r="DS64" s="27">
        <v>0</v>
      </c>
      <c r="DT64" s="27">
        <v>0</v>
      </c>
      <c r="DU64" s="27">
        <f t="shared" si="9"/>
        <v>0</v>
      </c>
      <c r="DV64" s="27">
        <v>0</v>
      </c>
      <c r="DW64" s="27">
        <v>0</v>
      </c>
      <c r="DX64" s="27">
        <v>0</v>
      </c>
      <c r="DY64" s="27">
        <v>0</v>
      </c>
      <c r="DZ64" s="27">
        <v>0</v>
      </c>
      <c r="EA64" s="27">
        <v>0</v>
      </c>
      <c r="EB64" s="27">
        <v>0</v>
      </c>
      <c r="EC64" s="27">
        <v>0</v>
      </c>
      <c r="ED64" s="27">
        <f t="shared" si="10"/>
        <v>0</v>
      </c>
      <c r="EE64" s="27"/>
      <c r="EF64" s="27"/>
      <c r="EG64" s="27">
        <f t="shared" si="11"/>
        <v>0</v>
      </c>
      <c r="EH64" s="27"/>
      <c r="EI64" s="27"/>
      <c r="EJ64" s="27"/>
      <c r="EK64" s="27"/>
      <c r="EL64" s="27">
        <f t="shared" si="12"/>
        <v>0</v>
      </c>
      <c r="EM64" s="27"/>
      <c r="EN64" s="27"/>
      <c r="EO64" s="27"/>
      <c r="EP64" s="27"/>
      <c r="EQ64" s="27">
        <f t="shared" si="13"/>
        <v>0</v>
      </c>
      <c r="ER64" s="27"/>
      <c r="ES64" s="27"/>
      <c r="ET64" s="27"/>
      <c r="EU64" s="27"/>
      <c r="EV64" s="27"/>
      <c r="EW64" s="27"/>
      <c r="EX64" s="27"/>
      <c r="EY64" s="27"/>
      <c r="EZ64" s="27">
        <f t="shared" si="14"/>
        <v>0</v>
      </c>
      <c r="FA64" s="27"/>
      <c r="FB64" s="27"/>
      <c r="FC64" s="27"/>
      <c r="FD64" s="27"/>
      <c r="FE64" s="27"/>
      <c r="FF64" s="27"/>
      <c r="FG64" s="27"/>
      <c r="FH64" s="27"/>
      <c r="FI64" s="27"/>
      <c r="FJ64" s="27">
        <f t="shared" si="15"/>
        <v>0</v>
      </c>
      <c r="FK64" s="27"/>
      <c r="FL64" s="27"/>
      <c r="FM64" s="27"/>
      <c r="FN64" s="27"/>
      <c r="FO64" s="27"/>
      <c r="FP64" s="27">
        <f t="shared" si="16"/>
        <v>0</v>
      </c>
      <c r="FQ64" s="27"/>
      <c r="FR64" s="27"/>
      <c r="FS64" s="27"/>
      <c r="FT64" s="27"/>
      <c r="FU64" s="27">
        <f t="shared" si="17"/>
        <v>0</v>
      </c>
      <c r="FV64" s="25">
        <f t="shared" si="18"/>
        <v>500</v>
      </c>
      <c r="FW64" s="25">
        <f t="shared" si="19"/>
        <v>0</v>
      </c>
      <c r="FX64" s="25">
        <f t="shared" si="20"/>
        <v>500</v>
      </c>
      <c r="FY64" s="25">
        <v>0</v>
      </c>
      <c r="FZ64" s="25">
        <f t="shared" si="21"/>
        <v>65.8888888888889</v>
      </c>
      <c r="GA64" s="25">
        <v>29.555555555555568</v>
      </c>
      <c r="GB64" s="25">
        <v>0</v>
      </c>
      <c r="GC64" s="25">
        <v>36.333333333333336</v>
      </c>
      <c r="GD64" s="25">
        <v>0</v>
      </c>
      <c r="GE64" s="28">
        <v>0</v>
      </c>
      <c r="GF64" s="28">
        <v>20</v>
      </c>
    </row>
    <row r="65" spans="1:189" ht="15.75" collapsed="1" x14ac:dyDescent="0.2">
      <c r="A65" s="13"/>
      <c r="B65" s="23" t="s">
        <v>45</v>
      </c>
      <c r="C65" s="16"/>
      <c r="D65" s="29">
        <f t="shared" ref="D65:AI65" si="22">SUM(D21:D64)</f>
        <v>14862.666666666668</v>
      </c>
      <c r="E65" s="29">
        <f t="shared" si="22"/>
        <v>0</v>
      </c>
      <c r="F65" s="29">
        <f t="shared" si="22"/>
        <v>13300.666666666664</v>
      </c>
      <c r="G65" s="29">
        <f t="shared" si="22"/>
        <v>0</v>
      </c>
      <c r="H65" s="29">
        <f t="shared" si="22"/>
        <v>407</v>
      </c>
      <c r="I65" s="29">
        <f t="shared" si="22"/>
        <v>921.00000000000011</v>
      </c>
      <c r="J65" s="29">
        <f t="shared" si="22"/>
        <v>0</v>
      </c>
      <c r="K65" s="29">
        <f t="shared" si="22"/>
        <v>1519</v>
      </c>
      <c r="L65" s="29">
        <f t="shared" si="22"/>
        <v>0</v>
      </c>
      <c r="M65" s="29">
        <f t="shared" si="22"/>
        <v>3131</v>
      </c>
      <c r="N65" s="29">
        <f t="shared" si="22"/>
        <v>0</v>
      </c>
      <c r="O65" s="29">
        <f t="shared" si="22"/>
        <v>631.33333333333337</v>
      </c>
      <c r="P65" s="29">
        <f t="shared" si="22"/>
        <v>1221.3333333333333</v>
      </c>
      <c r="Q65" s="29">
        <f t="shared" si="22"/>
        <v>0</v>
      </c>
      <c r="R65" s="29">
        <f t="shared" si="22"/>
        <v>0</v>
      </c>
      <c r="S65" s="29">
        <f t="shared" si="22"/>
        <v>0</v>
      </c>
      <c r="T65" s="29">
        <f t="shared" si="22"/>
        <v>0</v>
      </c>
      <c r="U65" s="29">
        <f t="shared" si="22"/>
        <v>24.666666666666668</v>
      </c>
      <c r="V65" s="29">
        <f t="shared" si="22"/>
        <v>1.3333333333333333</v>
      </c>
      <c r="W65" s="29">
        <f t="shared" si="22"/>
        <v>2</v>
      </c>
      <c r="X65" s="29">
        <f t="shared" si="22"/>
        <v>64.666666666666657</v>
      </c>
      <c r="Y65" s="29">
        <f t="shared" si="22"/>
        <v>6</v>
      </c>
      <c r="Z65" s="29">
        <f t="shared" si="22"/>
        <v>1</v>
      </c>
      <c r="AA65" s="29">
        <f t="shared" si="22"/>
        <v>99.666666666666671</v>
      </c>
      <c r="AB65" s="29">
        <f t="shared" si="22"/>
        <v>0</v>
      </c>
      <c r="AC65" s="29">
        <f t="shared" si="22"/>
        <v>0</v>
      </c>
      <c r="AD65" s="29">
        <f t="shared" si="22"/>
        <v>0</v>
      </c>
      <c r="AE65" s="29">
        <f t="shared" si="22"/>
        <v>15</v>
      </c>
      <c r="AF65" s="29">
        <f t="shared" si="22"/>
        <v>0</v>
      </c>
      <c r="AG65" s="29">
        <f t="shared" si="22"/>
        <v>0</v>
      </c>
      <c r="AH65" s="29">
        <f t="shared" si="22"/>
        <v>0.33333333333333331</v>
      </c>
      <c r="AI65" s="29">
        <f t="shared" si="22"/>
        <v>0</v>
      </c>
      <c r="AJ65" s="29">
        <f t="shared" ref="AJ65:BO65" si="23">SUM(AJ21:AJ64)</f>
        <v>46.666666666666664</v>
      </c>
      <c r="AK65" s="29">
        <f t="shared" si="23"/>
        <v>62</v>
      </c>
      <c r="AL65" s="29">
        <f t="shared" si="23"/>
        <v>0</v>
      </c>
      <c r="AM65" s="29">
        <f t="shared" si="23"/>
        <v>0</v>
      </c>
      <c r="AN65" s="29">
        <f t="shared" si="23"/>
        <v>0</v>
      </c>
      <c r="AO65" s="29">
        <f t="shared" si="23"/>
        <v>62</v>
      </c>
      <c r="AP65" s="29">
        <f t="shared" si="23"/>
        <v>0</v>
      </c>
      <c r="AQ65" s="29">
        <f t="shared" si="23"/>
        <v>2</v>
      </c>
      <c r="AR65" s="29">
        <f t="shared" si="23"/>
        <v>9.6666666666666661</v>
      </c>
      <c r="AS65" s="29">
        <f t="shared" si="23"/>
        <v>0</v>
      </c>
      <c r="AT65" s="29">
        <f t="shared" si="23"/>
        <v>56.666666666666664</v>
      </c>
      <c r="AU65" s="29">
        <f t="shared" si="23"/>
        <v>130.33333333333334</v>
      </c>
      <c r="AV65" s="29">
        <f t="shared" si="23"/>
        <v>0</v>
      </c>
      <c r="AW65" s="29">
        <f t="shared" si="23"/>
        <v>0</v>
      </c>
      <c r="AX65" s="29">
        <f t="shared" si="23"/>
        <v>0</v>
      </c>
      <c r="AY65" s="29">
        <f t="shared" si="23"/>
        <v>32</v>
      </c>
      <c r="AZ65" s="29">
        <f t="shared" si="23"/>
        <v>0</v>
      </c>
      <c r="BA65" s="29">
        <f t="shared" si="23"/>
        <v>0</v>
      </c>
      <c r="BB65" s="29">
        <f t="shared" si="23"/>
        <v>0.66666666666666663</v>
      </c>
      <c r="BC65" s="29">
        <f t="shared" si="23"/>
        <v>0</v>
      </c>
      <c r="BD65" s="29">
        <f t="shared" si="23"/>
        <v>0</v>
      </c>
      <c r="BE65" s="29">
        <f t="shared" si="23"/>
        <v>32.666666666666664</v>
      </c>
      <c r="BF65" s="29">
        <f t="shared" si="23"/>
        <v>0</v>
      </c>
      <c r="BG65" s="29">
        <f t="shared" si="23"/>
        <v>0</v>
      </c>
      <c r="BH65" s="29">
        <f t="shared" si="23"/>
        <v>0</v>
      </c>
      <c r="BI65" s="29">
        <f t="shared" si="23"/>
        <v>13.666666666666666</v>
      </c>
      <c r="BJ65" s="29">
        <f t="shared" si="23"/>
        <v>0</v>
      </c>
      <c r="BK65" s="29">
        <f t="shared" si="23"/>
        <v>0</v>
      </c>
      <c r="BL65" s="29">
        <f t="shared" si="23"/>
        <v>0</v>
      </c>
      <c r="BM65" s="29">
        <f t="shared" si="23"/>
        <v>0</v>
      </c>
      <c r="BN65" s="29">
        <f t="shared" si="23"/>
        <v>0</v>
      </c>
      <c r="BO65" s="29">
        <f t="shared" si="23"/>
        <v>13.666666666666666</v>
      </c>
      <c r="BP65" s="29">
        <f t="shared" ref="BP65:CU65" si="24">SUM(BP21:BP64)</f>
        <v>0</v>
      </c>
      <c r="BQ65" s="29">
        <f t="shared" si="24"/>
        <v>0</v>
      </c>
      <c r="BR65" s="29">
        <f t="shared" si="24"/>
        <v>0</v>
      </c>
      <c r="BS65" s="29">
        <f t="shared" si="24"/>
        <v>10</v>
      </c>
      <c r="BT65" s="29">
        <f t="shared" si="24"/>
        <v>0</v>
      </c>
      <c r="BU65" s="29">
        <f t="shared" si="24"/>
        <v>0</v>
      </c>
      <c r="BV65" s="29">
        <f t="shared" si="24"/>
        <v>0</v>
      </c>
      <c r="BW65" s="29">
        <f t="shared" si="24"/>
        <v>0</v>
      </c>
      <c r="BX65" s="29">
        <f t="shared" si="24"/>
        <v>0</v>
      </c>
      <c r="BY65" s="29">
        <f t="shared" si="24"/>
        <v>10</v>
      </c>
      <c r="BZ65" s="29">
        <f t="shared" si="24"/>
        <v>0</v>
      </c>
      <c r="CA65" s="29">
        <f t="shared" si="24"/>
        <v>4</v>
      </c>
      <c r="CB65" s="29">
        <f t="shared" si="24"/>
        <v>0.66666666666666663</v>
      </c>
      <c r="CC65" s="29">
        <f t="shared" si="24"/>
        <v>53.999999999999993</v>
      </c>
      <c r="CD65" s="29">
        <f t="shared" si="24"/>
        <v>96</v>
      </c>
      <c r="CE65" s="29">
        <f t="shared" si="24"/>
        <v>11.666666666666666</v>
      </c>
      <c r="CF65" s="29">
        <f t="shared" si="24"/>
        <v>8.6666666666666679</v>
      </c>
      <c r="CG65" s="29">
        <f t="shared" si="24"/>
        <v>0</v>
      </c>
      <c r="CH65" s="29">
        <f t="shared" si="24"/>
        <v>0</v>
      </c>
      <c r="CI65" s="29">
        <f t="shared" si="24"/>
        <v>5</v>
      </c>
      <c r="CJ65" s="29">
        <f t="shared" si="24"/>
        <v>1</v>
      </c>
      <c r="CK65" s="29">
        <f t="shared" si="24"/>
        <v>0</v>
      </c>
      <c r="CL65" s="29">
        <f t="shared" si="24"/>
        <v>0</v>
      </c>
      <c r="CM65" s="29">
        <f t="shared" si="24"/>
        <v>0</v>
      </c>
      <c r="CN65" s="29">
        <f t="shared" si="24"/>
        <v>5</v>
      </c>
      <c r="CO65" s="29">
        <f t="shared" si="24"/>
        <v>0</v>
      </c>
      <c r="CP65" s="29">
        <f t="shared" si="24"/>
        <v>2</v>
      </c>
      <c r="CQ65" s="29">
        <f t="shared" si="24"/>
        <v>5.333333333333333</v>
      </c>
      <c r="CR65" s="29">
        <f t="shared" si="24"/>
        <v>1</v>
      </c>
      <c r="CS65" s="29">
        <f t="shared" si="24"/>
        <v>28.333333333333332</v>
      </c>
      <c r="CT65" s="29">
        <f t="shared" si="24"/>
        <v>41.666666666666664</v>
      </c>
      <c r="CU65" s="29">
        <f t="shared" si="24"/>
        <v>0</v>
      </c>
      <c r="CV65" s="29">
        <f t="shared" ref="CV65:EA65" si="25">SUM(CV21:CV64)</f>
        <v>0</v>
      </c>
      <c r="CW65" s="29">
        <f t="shared" si="25"/>
        <v>2</v>
      </c>
      <c r="CX65" s="29">
        <f t="shared" si="25"/>
        <v>4</v>
      </c>
      <c r="CY65" s="29">
        <f t="shared" si="25"/>
        <v>1</v>
      </c>
      <c r="CZ65" s="29">
        <f t="shared" si="25"/>
        <v>1</v>
      </c>
      <c r="DA65" s="29">
        <f t="shared" si="25"/>
        <v>5.6666666666666661</v>
      </c>
      <c r="DB65" s="29">
        <f t="shared" si="25"/>
        <v>0.33333333333333331</v>
      </c>
      <c r="DC65" s="29">
        <f t="shared" si="25"/>
        <v>13.666666666666666</v>
      </c>
      <c r="DD65" s="29">
        <f t="shared" si="25"/>
        <v>27.666666666666664</v>
      </c>
      <c r="DE65" s="29">
        <f t="shared" si="25"/>
        <v>0</v>
      </c>
      <c r="DF65" s="29">
        <f t="shared" si="25"/>
        <v>0</v>
      </c>
      <c r="DG65" s="29">
        <f t="shared" si="25"/>
        <v>0</v>
      </c>
      <c r="DH65" s="29">
        <f t="shared" si="25"/>
        <v>0</v>
      </c>
      <c r="DI65" s="29">
        <f t="shared" si="25"/>
        <v>0</v>
      </c>
      <c r="DJ65" s="29">
        <f t="shared" si="25"/>
        <v>0</v>
      </c>
      <c r="DK65" s="29">
        <f t="shared" si="25"/>
        <v>1.6666666666666667</v>
      </c>
      <c r="DL65" s="29">
        <f t="shared" si="25"/>
        <v>0</v>
      </c>
      <c r="DM65" s="29">
        <f t="shared" si="25"/>
        <v>0</v>
      </c>
      <c r="DN65" s="29">
        <f t="shared" si="25"/>
        <v>1.6666666666666667</v>
      </c>
      <c r="DO65" s="29">
        <f t="shared" si="25"/>
        <v>0</v>
      </c>
      <c r="DP65" s="29">
        <f t="shared" si="25"/>
        <v>0</v>
      </c>
      <c r="DQ65" s="29">
        <f t="shared" si="25"/>
        <v>209</v>
      </c>
      <c r="DR65" s="29">
        <f t="shared" si="25"/>
        <v>0</v>
      </c>
      <c r="DS65" s="29">
        <f t="shared" si="25"/>
        <v>0</v>
      </c>
      <c r="DT65" s="29">
        <f t="shared" si="25"/>
        <v>0</v>
      </c>
      <c r="DU65" s="29">
        <f t="shared" si="25"/>
        <v>0</v>
      </c>
      <c r="DV65" s="29">
        <f t="shared" si="25"/>
        <v>39</v>
      </c>
      <c r="DW65" s="29">
        <f t="shared" si="25"/>
        <v>0</v>
      </c>
      <c r="DX65" s="29">
        <f t="shared" si="25"/>
        <v>0</v>
      </c>
      <c r="DY65" s="29">
        <f t="shared" si="25"/>
        <v>0</v>
      </c>
      <c r="DZ65" s="29">
        <f t="shared" si="25"/>
        <v>0</v>
      </c>
      <c r="EA65" s="29">
        <f t="shared" si="25"/>
        <v>0</v>
      </c>
      <c r="EB65" s="29">
        <f t="shared" ref="EB65:FG65" si="26">SUM(EB21:EB64)</f>
        <v>0</v>
      </c>
      <c r="EC65" s="29">
        <f t="shared" si="26"/>
        <v>0</v>
      </c>
      <c r="ED65" s="29">
        <f t="shared" si="26"/>
        <v>0</v>
      </c>
      <c r="EE65" s="29">
        <f t="shared" si="26"/>
        <v>0</v>
      </c>
      <c r="EF65" s="29">
        <f t="shared" si="26"/>
        <v>0</v>
      </c>
      <c r="EG65" s="29">
        <f t="shared" si="26"/>
        <v>0</v>
      </c>
      <c r="EH65" s="29">
        <f t="shared" si="26"/>
        <v>0</v>
      </c>
      <c r="EI65" s="29">
        <f t="shared" si="26"/>
        <v>0</v>
      </c>
      <c r="EJ65" s="29">
        <f t="shared" si="26"/>
        <v>0</v>
      </c>
      <c r="EK65" s="29">
        <f t="shared" si="26"/>
        <v>0</v>
      </c>
      <c r="EL65" s="29">
        <f t="shared" si="26"/>
        <v>0</v>
      </c>
      <c r="EM65" s="29">
        <f t="shared" si="26"/>
        <v>0</v>
      </c>
      <c r="EN65" s="29">
        <f t="shared" si="26"/>
        <v>0</v>
      </c>
      <c r="EO65" s="29">
        <f t="shared" si="26"/>
        <v>0</v>
      </c>
      <c r="EP65" s="29">
        <f t="shared" si="26"/>
        <v>0</v>
      </c>
      <c r="EQ65" s="29">
        <f t="shared" si="26"/>
        <v>0</v>
      </c>
      <c r="ER65" s="29">
        <f t="shared" si="26"/>
        <v>0</v>
      </c>
      <c r="ES65" s="29">
        <f t="shared" si="26"/>
        <v>0</v>
      </c>
      <c r="ET65" s="29">
        <f t="shared" si="26"/>
        <v>0</v>
      </c>
      <c r="EU65" s="29">
        <f t="shared" si="26"/>
        <v>0</v>
      </c>
      <c r="EV65" s="29">
        <f t="shared" si="26"/>
        <v>0</v>
      </c>
      <c r="EW65" s="29">
        <f t="shared" si="26"/>
        <v>0</v>
      </c>
      <c r="EX65" s="29">
        <f t="shared" si="26"/>
        <v>0</v>
      </c>
      <c r="EY65" s="29">
        <f t="shared" si="26"/>
        <v>0</v>
      </c>
      <c r="EZ65" s="29">
        <f t="shared" si="26"/>
        <v>0</v>
      </c>
      <c r="FA65" s="29">
        <f t="shared" si="26"/>
        <v>0</v>
      </c>
      <c r="FB65" s="29">
        <f t="shared" si="26"/>
        <v>0</v>
      </c>
      <c r="FC65" s="29">
        <f t="shared" si="26"/>
        <v>0</v>
      </c>
      <c r="FD65" s="29">
        <f t="shared" si="26"/>
        <v>0</v>
      </c>
      <c r="FE65" s="29">
        <f t="shared" si="26"/>
        <v>0</v>
      </c>
      <c r="FF65" s="29">
        <f t="shared" si="26"/>
        <v>0</v>
      </c>
      <c r="FG65" s="29">
        <f t="shared" si="26"/>
        <v>0</v>
      </c>
      <c r="FH65" s="29">
        <f t="shared" ref="FH65:GF65" si="27">SUM(FH21:FH64)</f>
        <v>0</v>
      </c>
      <c r="FI65" s="29">
        <f t="shared" si="27"/>
        <v>0</v>
      </c>
      <c r="FJ65" s="29">
        <f t="shared" si="27"/>
        <v>0</v>
      </c>
      <c r="FK65" s="29">
        <f t="shared" si="27"/>
        <v>0</v>
      </c>
      <c r="FL65" s="29">
        <f t="shared" si="27"/>
        <v>0</v>
      </c>
      <c r="FM65" s="29">
        <f t="shared" si="27"/>
        <v>0</v>
      </c>
      <c r="FN65" s="29">
        <f t="shared" si="27"/>
        <v>0</v>
      </c>
      <c r="FO65" s="29">
        <f t="shared" si="27"/>
        <v>0</v>
      </c>
      <c r="FP65" s="29">
        <f t="shared" si="27"/>
        <v>0</v>
      </c>
      <c r="FQ65" s="29">
        <f t="shared" si="27"/>
        <v>0</v>
      </c>
      <c r="FR65" s="29">
        <f t="shared" si="27"/>
        <v>0</v>
      </c>
      <c r="FS65" s="29">
        <f t="shared" si="27"/>
        <v>0</v>
      </c>
      <c r="FT65" s="29">
        <f t="shared" si="27"/>
        <v>0</v>
      </c>
      <c r="FU65" s="29">
        <f t="shared" si="27"/>
        <v>0</v>
      </c>
      <c r="FV65" s="29">
        <f t="shared" si="27"/>
        <v>36842.333333333336</v>
      </c>
      <c r="FW65" s="29">
        <f t="shared" si="27"/>
        <v>248</v>
      </c>
      <c r="FX65" s="29">
        <f t="shared" si="27"/>
        <v>36594.333333333336</v>
      </c>
      <c r="FY65" s="29">
        <f t="shared" si="27"/>
        <v>314.66666666666663</v>
      </c>
      <c r="FZ65" s="29">
        <f t="shared" si="27"/>
        <v>4893.9999999999991</v>
      </c>
      <c r="GA65" s="29">
        <f t="shared" si="27"/>
        <v>2315.3333333333339</v>
      </c>
      <c r="GB65" s="29">
        <f t="shared" si="27"/>
        <v>5.3333333333333339</v>
      </c>
      <c r="GC65" s="29">
        <f t="shared" si="27"/>
        <v>2578.6666666666665</v>
      </c>
      <c r="GD65" s="29">
        <f t="shared" si="27"/>
        <v>2.6666666666666665</v>
      </c>
      <c r="GE65" s="29">
        <f t="shared" si="27"/>
        <v>115.66666666666667</v>
      </c>
      <c r="GF65" s="29">
        <f t="shared" si="27"/>
        <v>1348.6666666666667</v>
      </c>
    </row>
    <row r="66" spans="1:189" s="22" customFormat="1" ht="15.75" x14ac:dyDescent="0.2">
      <c r="A66" s="81"/>
      <c r="B66" s="81" t="s">
        <v>44</v>
      </c>
      <c r="C66" s="64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/>
      <c r="DU66" s="30"/>
      <c r="DV66" s="30"/>
      <c r="DW66" s="30"/>
      <c r="DX66" s="30"/>
      <c r="DY66" s="30"/>
      <c r="DZ66" s="30"/>
      <c r="EA66" s="30"/>
      <c r="EB66" s="30"/>
      <c r="EC66" s="30"/>
      <c r="ED66" s="30"/>
      <c r="EE66" s="30"/>
      <c r="EF66" s="30"/>
      <c r="EG66" s="30"/>
      <c r="EH66" s="30"/>
      <c r="EI66" s="30"/>
      <c r="EJ66" s="30"/>
      <c r="EK66" s="30"/>
      <c r="EL66" s="30"/>
      <c r="EM66" s="30"/>
      <c r="EN66" s="30"/>
      <c r="EO66" s="30"/>
      <c r="EP66" s="30"/>
      <c r="EQ66" s="30"/>
      <c r="ER66" s="30"/>
      <c r="ES66" s="30"/>
      <c r="ET66" s="30"/>
      <c r="EU66" s="30"/>
      <c r="EV66" s="30"/>
      <c r="EW66" s="30"/>
      <c r="EX66" s="30"/>
      <c r="EY66" s="30"/>
      <c r="EZ66" s="30"/>
      <c r="FA66" s="30"/>
      <c r="FB66" s="30"/>
      <c r="FC66" s="30"/>
      <c r="FD66" s="30"/>
      <c r="FE66" s="30"/>
      <c r="FF66" s="30"/>
      <c r="FG66" s="30"/>
      <c r="FH66" s="30"/>
      <c r="FI66" s="30"/>
      <c r="FJ66" s="30"/>
      <c r="FK66" s="30"/>
      <c r="FL66" s="30"/>
      <c r="FM66" s="30"/>
      <c r="FN66" s="30"/>
      <c r="FO66" s="30"/>
      <c r="FP66" s="30"/>
      <c r="FQ66" s="30"/>
      <c r="FR66" s="30"/>
      <c r="FS66" s="30"/>
      <c r="FT66" s="30"/>
      <c r="FU66" s="30"/>
      <c r="FV66" s="30"/>
      <c r="FW66" s="30"/>
      <c r="FX66" s="30"/>
      <c r="FY66" s="30"/>
      <c r="FZ66" s="30"/>
      <c r="GA66" s="30"/>
      <c r="GB66" s="30"/>
      <c r="GC66" s="30"/>
      <c r="GD66" s="30"/>
      <c r="GE66" s="30"/>
      <c r="GF66" s="30"/>
    </row>
    <row r="67" spans="1:189" ht="15.75" x14ac:dyDescent="0.2">
      <c r="A67" s="13">
        <v>1</v>
      </c>
      <c r="B67" s="14" t="s">
        <v>136</v>
      </c>
      <c r="C67" s="15"/>
      <c r="D67" s="25">
        <v>39.666666666666664</v>
      </c>
      <c r="E67" s="25">
        <v>0</v>
      </c>
      <c r="F67" s="25">
        <v>50.666666666666664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25">
        <v>0</v>
      </c>
      <c r="AO67" s="25">
        <v>0</v>
      </c>
      <c r="AP67" s="25">
        <v>0</v>
      </c>
      <c r="AQ67" s="25">
        <v>0</v>
      </c>
      <c r="AR67" s="25">
        <v>0</v>
      </c>
      <c r="AS67" s="25">
        <v>0</v>
      </c>
      <c r="AT67" s="25">
        <v>0</v>
      </c>
      <c r="AU67" s="25">
        <v>0</v>
      </c>
      <c r="AV67" s="25">
        <v>0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25">
        <v>0</v>
      </c>
      <c r="BJ67" s="25">
        <v>0</v>
      </c>
      <c r="BK67" s="25">
        <v>0</v>
      </c>
      <c r="BL67" s="25">
        <v>0</v>
      </c>
      <c r="BM67" s="25">
        <v>0</v>
      </c>
      <c r="BN67" s="25">
        <v>0</v>
      </c>
      <c r="BO67" s="25">
        <v>0</v>
      </c>
      <c r="BP67" s="25">
        <v>0</v>
      </c>
      <c r="BQ67" s="25">
        <v>0</v>
      </c>
      <c r="BR67" s="25">
        <v>0</v>
      </c>
      <c r="BS67" s="25">
        <v>0</v>
      </c>
      <c r="BT67" s="25">
        <v>0</v>
      </c>
      <c r="BU67" s="25">
        <v>0</v>
      </c>
      <c r="BV67" s="25">
        <v>0</v>
      </c>
      <c r="BW67" s="25">
        <v>0</v>
      </c>
      <c r="BX67" s="25">
        <v>0</v>
      </c>
      <c r="BY67" s="25">
        <v>0</v>
      </c>
      <c r="BZ67" s="26">
        <v>0</v>
      </c>
      <c r="CA67" s="26">
        <v>0</v>
      </c>
      <c r="CB67" s="26">
        <v>0</v>
      </c>
      <c r="CC67" s="25">
        <v>0</v>
      </c>
      <c r="CD67" s="25">
        <v>0</v>
      </c>
      <c r="CE67" s="25">
        <v>0</v>
      </c>
      <c r="CF67" s="25">
        <v>0</v>
      </c>
      <c r="CG67" s="25">
        <v>0</v>
      </c>
      <c r="CH67" s="25">
        <v>0</v>
      </c>
      <c r="CI67" s="25">
        <v>0</v>
      </c>
      <c r="CJ67" s="25">
        <v>0</v>
      </c>
      <c r="CK67" s="25">
        <v>0</v>
      </c>
      <c r="CL67" s="25">
        <v>0</v>
      </c>
      <c r="CM67" s="25">
        <v>0</v>
      </c>
      <c r="CN67" s="25">
        <v>0</v>
      </c>
      <c r="CO67" s="25">
        <v>0</v>
      </c>
      <c r="CP67" s="25">
        <v>0</v>
      </c>
      <c r="CQ67" s="25">
        <v>0</v>
      </c>
      <c r="CR67" s="25">
        <v>0</v>
      </c>
      <c r="CS67" s="25">
        <v>0</v>
      </c>
      <c r="CT67" s="25">
        <v>0</v>
      </c>
      <c r="CU67" s="25">
        <v>0</v>
      </c>
      <c r="CV67" s="25">
        <v>0</v>
      </c>
      <c r="CW67" s="25">
        <v>0</v>
      </c>
      <c r="CX67" s="25">
        <v>0</v>
      </c>
      <c r="CY67" s="25">
        <v>0</v>
      </c>
      <c r="CZ67" s="25">
        <v>0</v>
      </c>
      <c r="DA67" s="25">
        <v>0</v>
      </c>
      <c r="DB67" s="25">
        <v>0</v>
      </c>
      <c r="DC67" s="25">
        <v>0</v>
      </c>
      <c r="DD67" s="25">
        <v>0</v>
      </c>
      <c r="DE67" s="25">
        <v>0</v>
      </c>
      <c r="DF67" s="25">
        <v>0</v>
      </c>
      <c r="DG67" s="25">
        <v>0</v>
      </c>
      <c r="DH67" s="25">
        <v>0</v>
      </c>
      <c r="DI67" s="25">
        <v>0</v>
      </c>
      <c r="DJ67" s="25">
        <v>0</v>
      </c>
      <c r="DK67" s="25">
        <v>0</v>
      </c>
      <c r="DL67" s="25">
        <v>0</v>
      </c>
      <c r="DM67" s="25">
        <v>0</v>
      </c>
      <c r="DN67" s="25">
        <v>0</v>
      </c>
      <c r="DO67" s="27">
        <v>0</v>
      </c>
      <c r="DP67" s="27">
        <v>0</v>
      </c>
      <c r="DQ67" s="27">
        <v>0</v>
      </c>
      <c r="DR67" s="27">
        <v>0</v>
      </c>
      <c r="DS67" s="27">
        <v>0</v>
      </c>
      <c r="DT67" s="27">
        <v>0</v>
      </c>
      <c r="DU67" s="27">
        <v>0</v>
      </c>
      <c r="DV67" s="27">
        <v>0</v>
      </c>
      <c r="DW67" s="27">
        <v>0</v>
      </c>
      <c r="DX67" s="27">
        <v>0</v>
      </c>
      <c r="DY67" s="27">
        <v>0</v>
      </c>
      <c r="DZ67" s="27">
        <v>0</v>
      </c>
      <c r="EA67" s="27">
        <v>0</v>
      </c>
      <c r="EB67" s="27">
        <v>0</v>
      </c>
      <c r="EC67" s="27">
        <v>0</v>
      </c>
      <c r="ED67" s="27">
        <v>0</v>
      </c>
      <c r="EE67" s="27">
        <v>0</v>
      </c>
      <c r="EF67" s="27">
        <v>0</v>
      </c>
      <c r="EG67" s="27">
        <v>0</v>
      </c>
      <c r="EH67" s="27">
        <v>0</v>
      </c>
      <c r="EI67" s="27">
        <v>0</v>
      </c>
      <c r="EJ67" s="27">
        <v>0</v>
      </c>
      <c r="EK67" s="27">
        <v>0</v>
      </c>
      <c r="EL67" s="27">
        <v>0</v>
      </c>
      <c r="EM67" s="27">
        <v>0</v>
      </c>
      <c r="EN67" s="27">
        <v>0</v>
      </c>
      <c r="EO67" s="27">
        <v>0</v>
      </c>
      <c r="EP67" s="27">
        <v>0</v>
      </c>
      <c r="EQ67" s="27">
        <v>0</v>
      </c>
      <c r="ER67" s="27">
        <v>0</v>
      </c>
      <c r="ES67" s="27">
        <v>0</v>
      </c>
      <c r="ET67" s="27">
        <v>0</v>
      </c>
      <c r="EU67" s="27">
        <v>0</v>
      </c>
      <c r="EV67" s="27">
        <v>0</v>
      </c>
      <c r="EW67" s="27">
        <v>0</v>
      </c>
      <c r="EX67" s="27">
        <v>0</v>
      </c>
      <c r="EY67" s="27">
        <v>0</v>
      </c>
      <c r="EZ67" s="27">
        <v>0</v>
      </c>
      <c r="FA67" s="27">
        <v>0</v>
      </c>
      <c r="FB67" s="27">
        <v>0</v>
      </c>
      <c r="FC67" s="27">
        <v>0</v>
      </c>
      <c r="FD67" s="27">
        <v>0</v>
      </c>
      <c r="FE67" s="27">
        <v>0</v>
      </c>
      <c r="FF67" s="27">
        <v>0</v>
      </c>
      <c r="FG67" s="27">
        <v>0</v>
      </c>
      <c r="FH67" s="27">
        <v>0</v>
      </c>
      <c r="FI67" s="27">
        <v>0</v>
      </c>
      <c r="FJ67" s="27">
        <v>0</v>
      </c>
      <c r="FK67" s="27">
        <v>0</v>
      </c>
      <c r="FL67" s="27">
        <v>0</v>
      </c>
      <c r="FM67" s="27">
        <v>0</v>
      </c>
      <c r="FN67" s="27">
        <v>0</v>
      </c>
      <c r="FO67" s="27">
        <v>0</v>
      </c>
      <c r="FP67" s="27">
        <v>0</v>
      </c>
      <c r="FQ67" s="27">
        <v>0</v>
      </c>
      <c r="FR67" s="27">
        <v>0</v>
      </c>
      <c r="FS67" s="27">
        <v>0</v>
      </c>
      <c r="FT67" s="27">
        <v>0</v>
      </c>
      <c r="FU67" s="27">
        <v>0</v>
      </c>
      <c r="FV67" s="25">
        <v>90.333333333333329</v>
      </c>
      <c r="FW67" s="25">
        <v>0</v>
      </c>
      <c r="FX67" s="25">
        <v>90.333333333333329</v>
      </c>
      <c r="FY67" s="25">
        <v>0</v>
      </c>
      <c r="FZ67" s="25">
        <v>0</v>
      </c>
      <c r="GA67" s="25">
        <v>0</v>
      </c>
      <c r="GB67" s="25">
        <v>0</v>
      </c>
      <c r="GC67" s="25">
        <v>0</v>
      </c>
      <c r="GD67" s="25">
        <v>0</v>
      </c>
      <c r="GE67" s="28">
        <v>0</v>
      </c>
      <c r="GF67" s="28">
        <v>9</v>
      </c>
    </row>
    <row r="68" spans="1:189" ht="15.75" x14ac:dyDescent="0.2">
      <c r="A68" s="13">
        <v>2</v>
      </c>
      <c r="B68" s="14" t="s">
        <v>137</v>
      </c>
      <c r="C68" s="15"/>
      <c r="D68" s="25">
        <v>78</v>
      </c>
      <c r="E68" s="25">
        <v>0</v>
      </c>
      <c r="F68" s="25">
        <v>93.666666666666671</v>
      </c>
      <c r="G68" s="25">
        <v>0</v>
      </c>
      <c r="H68" s="25">
        <v>14.666666666666666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5">
        <v>0</v>
      </c>
      <c r="AT68" s="25">
        <v>0</v>
      </c>
      <c r="AU68" s="25">
        <v>0</v>
      </c>
      <c r="AV68" s="25">
        <v>0</v>
      </c>
      <c r="AW68" s="25">
        <v>0</v>
      </c>
      <c r="AX68" s="25">
        <v>0</v>
      </c>
      <c r="AY68" s="25">
        <v>0</v>
      </c>
      <c r="AZ68" s="25">
        <v>0</v>
      </c>
      <c r="BA68" s="25">
        <v>0</v>
      </c>
      <c r="BB68" s="25">
        <v>0</v>
      </c>
      <c r="BC68" s="25">
        <v>0</v>
      </c>
      <c r="BD68" s="25">
        <v>0</v>
      </c>
      <c r="BE68" s="25">
        <v>0</v>
      </c>
      <c r="BF68" s="25">
        <v>0</v>
      </c>
      <c r="BG68" s="25">
        <v>0</v>
      </c>
      <c r="BH68" s="25">
        <v>0</v>
      </c>
      <c r="BI68" s="25">
        <v>0</v>
      </c>
      <c r="BJ68" s="25">
        <v>0</v>
      </c>
      <c r="BK68" s="25">
        <v>0</v>
      </c>
      <c r="BL68" s="25">
        <v>0</v>
      </c>
      <c r="BM68" s="25">
        <v>0</v>
      </c>
      <c r="BN68" s="25">
        <v>0</v>
      </c>
      <c r="BO68" s="25">
        <v>0</v>
      </c>
      <c r="BP68" s="25">
        <v>0</v>
      </c>
      <c r="BQ68" s="25">
        <v>0</v>
      </c>
      <c r="BR68" s="25">
        <v>0</v>
      </c>
      <c r="BS68" s="25">
        <v>0</v>
      </c>
      <c r="BT68" s="25">
        <v>0</v>
      </c>
      <c r="BU68" s="25">
        <v>0</v>
      </c>
      <c r="BV68" s="25">
        <v>0</v>
      </c>
      <c r="BW68" s="25">
        <v>0</v>
      </c>
      <c r="BX68" s="25">
        <v>0</v>
      </c>
      <c r="BY68" s="25">
        <v>0</v>
      </c>
      <c r="BZ68" s="26">
        <v>0</v>
      </c>
      <c r="CA68" s="26">
        <v>0</v>
      </c>
      <c r="CB68" s="26">
        <v>0</v>
      </c>
      <c r="CC68" s="25">
        <v>1.3333333333333333</v>
      </c>
      <c r="CD68" s="25">
        <v>2.3333333333333335</v>
      </c>
      <c r="CE68" s="25">
        <v>0.33333333333333331</v>
      </c>
      <c r="CF68" s="25">
        <v>0</v>
      </c>
      <c r="CG68" s="25">
        <v>0</v>
      </c>
      <c r="CH68" s="25">
        <v>0</v>
      </c>
      <c r="CI68" s="25">
        <v>0</v>
      </c>
      <c r="CJ68" s="25">
        <v>0</v>
      </c>
      <c r="CK68" s="25">
        <v>0</v>
      </c>
      <c r="CL68" s="25">
        <v>0</v>
      </c>
      <c r="CM68" s="25">
        <v>0</v>
      </c>
      <c r="CN68" s="25">
        <v>0</v>
      </c>
      <c r="CO68" s="25">
        <v>0</v>
      </c>
      <c r="CP68" s="25">
        <v>0</v>
      </c>
      <c r="CQ68" s="25">
        <v>0</v>
      </c>
      <c r="CR68" s="25">
        <v>0</v>
      </c>
      <c r="CS68" s="25">
        <v>0</v>
      </c>
      <c r="CT68" s="25">
        <v>0</v>
      </c>
      <c r="CU68" s="25">
        <v>0</v>
      </c>
      <c r="CV68" s="25">
        <v>0</v>
      </c>
      <c r="CW68" s="25">
        <v>0</v>
      </c>
      <c r="CX68" s="25">
        <v>0</v>
      </c>
      <c r="CY68" s="25">
        <v>0</v>
      </c>
      <c r="CZ68" s="25">
        <v>0</v>
      </c>
      <c r="DA68" s="25">
        <v>0</v>
      </c>
      <c r="DB68" s="25">
        <v>0</v>
      </c>
      <c r="DC68" s="25">
        <v>0</v>
      </c>
      <c r="DD68" s="25">
        <v>0</v>
      </c>
      <c r="DE68" s="25">
        <v>0</v>
      </c>
      <c r="DF68" s="25">
        <v>0</v>
      </c>
      <c r="DG68" s="25">
        <v>0</v>
      </c>
      <c r="DH68" s="25">
        <v>0</v>
      </c>
      <c r="DI68" s="25">
        <v>0</v>
      </c>
      <c r="DJ68" s="25">
        <v>0</v>
      </c>
      <c r="DK68" s="25">
        <v>0</v>
      </c>
      <c r="DL68" s="25">
        <v>0</v>
      </c>
      <c r="DM68" s="25">
        <v>0</v>
      </c>
      <c r="DN68" s="25">
        <v>0</v>
      </c>
      <c r="DO68" s="27">
        <v>0</v>
      </c>
      <c r="DP68" s="27">
        <v>0</v>
      </c>
      <c r="DQ68" s="27">
        <v>0</v>
      </c>
      <c r="DR68" s="27">
        <v>0</v>
      </c>
      <c r="DS68" s="27">
        <v>0</v>
      </c>
      <c r="DT68" s="27">
        <v>0</v>
      </c>
      <c r="DU68" s="27">
        <v>0</v>
      </c>
      <c r="DV68" s="27">
        <v>0</v>
      </c>
      <c r="DW68" s="27">
        <v>0</v>
      </c>
      <c r="DX68" s="27">
        <v>0</v>
      </c>
      <c r="DY68" s="27">
        <v>0</v>
      </c>
      <c r="DZ68" s="27">
        <v>0</v>
      </c>
      <c r="EA68" s="27">
        <v>0</v>
      </c>
      <c r="EB68" s="27">
        <v>0</v>
      </c>
      <c r="EC68" s="27">
        <v>0</v>
      </c>
      <c r="ED68" s="27">
        <v>0</v>
      </c>
      <c r="EE68" s="27">
        <v>0</v>
      </c>
      <c r="EF68" s="27">
        <v>0</v>
      </c>
      <c r="EG68" s="27">
        <v>0</v>
      </c>
      <c r="EH68" s="27">
        <v>0</v>
      </c>
      <c r="EI68" s="27">
        <v>0</v>
      </c>
      <c r="EJ68" s="27">
        <v>0</v>
      </c>
      <c r="EK68" s="27">
        <v>0</v>
      </c>
      <c r="EL68" s="27">
        <v>0</v>
      </c>
      <c r="EM68" s="27">
        <v>0</v>
      </c>
      <c r="EN68" s="27">
        <v>0</v>
      </c>
      <c r="EO68" s="27">
        <v>0</v>
      </c>
      <c r="EP68" s="27">
        <v>0</v>
      </c>
      <c r="EQ68" s="27">
        <v>0</v>
      </c>
      <c r="ER68" s="27">
        <v>0</v>
      </c>
      <c r="ES68" s="27">
        <v>0</v>
      </c>
      <c r="ET68" s="27">
        <v>0</v>
      </c>
      <c r="EU68" s="27">
        <v>0</v>
      </c>
      <c r="EV68" s="27">
        <v>0</v>
      </c>
      <c r="EW68" s="27">
        <v>0</v>
      </c>
      <c r="EX68" s="27">
        <v>0</v>
      </c>
      <c r="EY68" s="27">
        <v>0</v>
      </c>
      <c r="EZ68" s="27">
        <v>0</v>
      </c>
      <c r="FA68" s="27">
        <v>0</v>
      </c>
      <c r="FB68" s="27">
        <v>0</v>
      </c>
      <c r="FC68" s="27">
        <v>0</v>
      </c>
      <c r="FD68" s="27">
        <v>0</v>
      </c>
      <c r="FE68" s="27">
        <v>0</v>
      </c>
      <c r="FF68" s="27">
        <v>0</v>
      </c>
      <c r="FG68" s="27">
        <v>0</v>
      </c>
      <c r="FH68" s="27">
        <v>0</v>
      </c>
      <c r="FI68" s="27">
        <v>0</v>
      </c>
      <c r="FJ68" s="27">
        <v>0</v>
      </c>
      <c r="FK68" s="27">
        <v>0</v>
      </c>
      <c r="FL68" s="27">
        <v>0</v>
      </c>
      <c r="FM68" s="27">
        <v>0</v>
      </c>
      <c r="FN68" s="27">
        <v>0</v>
      </c>
      <c r="FO68" s="27">
        <v>0</v>
      </c>
      <c r="FP68" s="27">
        <v>0</v>
      </c>
      <c r="FQ68" s="27">
        <v>0</v>
      </c>
      <c r="FR68" s="27">
        <v>0</v>
      </c>
      <c r="FS68" s="27">
        <v>0</v>
      </c>
      <c r="FT68" s="27">
        <v>0</v>
      </c>
      <c r="FU68" s="27">
        <v>0</v>
      </c>
      <c r="FV68" s="25">
        <v>190.33333333333334</v>
      </c>
      <c r="FW68" s="25">
        <v>0</v>
      </c>
      <c r="FX68" s="25">
        <v>190.33333333333334</v>
      </c>
      <c r="FY68" s="25">
        <v>0</v>
      </c>
      <c r="FZ68" s="25">
        <v>0</v>
      </c>
      <c r="GA68" s="25">
        <v>0</v>
      </c>
      <c r="GB68" s="25">
        <v>0</v>
      </c>
      <c r="GC68" s="25">
        <v>0</v>
      </c>
      <c r="GD68" s="25">
        <v>0</v>
      </c>
      <c r="GE68" s="28">
        <v>1</v>
      </c>
      <c r="GF68" s="28">
        <v>10</v>
      </c>
    </row>
    <row r="69" spans="1:189" ht="15.75" x14ac:dyDescent="0.2">
      <c r="A69" s="13"/>
      <c r="B69" s="79" t="s">
        <v>63</v>
      </c>
      <c r="C69" s="1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>
        <f>SUM(R69:Z69)</f>
        <v>0</v>
      </c>
      <c r="AB69" s="25"/>
      <c r="AC69" s="25"/>
      <c r="AD69" s="25"/>
      <c r="AE69" s="25"/>
      <c r="AF69" s="25"/>
      <c r="AG69" s="25"/>
      <c r="AH69" s="25"/>
      <c r="AI69" s="25"/>
      <c r="AJ69" s="25"/>
      <c r="AK69" s="25">
        <f>SUM(AB69:AJ69)</f>
        <v>0</v>
      </c>
      <c r="AL69" s="25"/>
      <c r="AM69" s="25"/>
      <c r="AN69" s="25"/>
      <c r="AO69" s="25"/>
      <c r="AP69" s="25"/>
      <c r="AQ69" s="25"/>
      <c r="AR69" s="25"/>
      <c r="AS69" s="25"/>
      <c r="AT69" s="25"/>
      <c r="AU69" s="25">
        <f>SUM(AL69:AT69)</f>
        <v>0</v>
      </c>
      <c r="AV69" s="25"/>
      <c r="AW69" s="25"/>
      <c r="AX69" s="25"/>
      <c r="AY69" s="25"/>
      <c r="AZ69" s="25"/>
      <c r="BA69" s="25"/>
      <c r="BB69" s="25"/>
      <c r="BC69" s="25"/>
      <c r="BD69" s="25"/>
      <c r="BE69" s="25">
        <f>SUM(AV69:BD69)</f>
        <v>0</v>
      </c>
      <c r="BF69" s="25"/>
      <c r="BG69" s="25"/>
      <c r="BH69" s="25"/>
      <c r="BI69" s="25"/>
      <c r="BJ69" s="25"/>
      <c r="BK69" s="25"/>
      <c r="BL69" s="25"/>
      <c r="BM69" s="25"/>
      <c r="BN69" s="25"/>
      <c r="BO69" s="25">
        <f>SUM(BF69:BN69)</f>
        <v>0</v>
      </c>
      <c r="BP69" s="25"/>
      <c r="BQ69" s="25"/>
      <c r="BR69" s="25"/>
      <c r="BS69" s="25"/>
      <c r="BT69" s="25"/>
      <c r="BU69" s="25"/>
      <c r="BV69" s="25"/>
      <c r="BW69" s="25"/>
      <c r="BX69" s="25"/>
      <c r="BY69" s="25">
        <f>SUM(BP69:BX69)</f>
        <v>0</v>
      </c>
      <c r="BZ69" s="26"/>
      <c r="CA69" s="26"/>
      <c r="CB69" s="26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>
        <f>SUM(CK69:CS69)</f>
        <v>0</v>
      </c>
      <c r="CU69" s="25"/>
      <c r="CV69" s="25"/>
      <c r="CW69" s="25"/>
      <c r="CX69" s="25"/>
      <c r="CY69" s="25"/>
      <c r="CZ69" s="25"/>
      <c r="DA69" s="25"/>
      <c r="DB69" s="25"/>
      <c r="DC69" s="25"/>
      <c r="DD69" s="25">
        <f>SUM(CU69:DC69)</f>
        <v>0</v>
      </c>
      <c r="DE69" s="25"/>
      <c r="DF69" s="25"/>
      <c r="DG69" s="25"/>
      <c r="DH69" s="25"/>
      <c r="DI69" s="25"/>
      <c r="DJ69" s="25"/>
      <c r="DK69" s="25"/>
      <c r="DL69" s="25"/>
      <c r="DM69" s="25"/>
      <c r="DN69" s="25">
        <f>SUM(DE69:DM69)</f>
        <v>0</v>
      </c>
      <c r="DO69" s="27"/>
      <c r="DP69" s="27"/>
      <c r="DQ69" s="27"/>
      <c r="DR69" s="27"/>
      <c r="DS69" s="27"/>
      <c r="DT69" s="27"/>
      <c r="DU69" s="27">
        <f t="shared" ref="DU69" si="28">DR69+DS69+DT69</f>
        <v>0</v>
      </c>
      <c r="DV69" s="27"/>
      <c r="DW69" s="27"/>
      <c r="DX69" s="27"/>
      <c r="DY69" s="27"/>
      <c r="DZ69" s="27"/>
      <c r="EA69" s="27"/>
      <c r="EB69" s="27"/>
      <c r="EC69" s="27"/>
      <c r="ED69" s="27">
        <f t="shared" ref="ED69" si="29">EB69+EC69</f>
        <v>0</v>
      </c>
      <c r="EE69" s="27"/>
      <c r="EF69" s="27"/>
      <c r="EG69" s="27">
        <f t="shared" ref="EG69" si="30">EE69+EF69</f>
        <v>0</v>
      </c>
      <c r="EH69" s="27"/>
      <c r="EI69" s="27"/>
      <c r="EJ69" s="27"/>
      <c r="EK69" s="27"/>
      <c r="EL69" s="27">
        <f t="shared" ref="EL69" si="31">SUM(EH69:EK69)</f>
        <v>0</v>
      </c>
      <c r="EM69" s="27"/>
      <c r="EN69" s="27"/>
      <c r="EO69" s="27"/>
      <c r="EP69" s="27"/>
      <c r="EQ69" s="27">
        <f t="shared" ref="EQ69" si="32">EO69+EP69</f>
        <v>0</v>
      </c>
      <c r="ER69" s="27"/>
      <c r="ES69" s="27"/>
      <c r="ET69" s="27"/>
      <c r="EU69" s="27"/>
      <c r="EV69" s="27"/>
      <c r="EW69" s="27"/>
      <c r="EX69" s="27"/>
      <c r="EY69" s="27"/>
      <c r="EZ69" s="27">
        <f t="shared" ref="EZ69" si="33">SUM(EV69:EY69)</f>
        <v>0</v>
      </c>
      <c r="FA69" s="27"/>
      <c r="FB69" s="27"/>
      <c r="FC69" s="27"/>
      <c r="FD69" s="27"/>
      <c r="FE69" s="27"/>
      <c r="FF69" s="27"/>
      <c r="FG69" s="27"/>
      <c r="FH69" s="27"/>
      <c r="FI69" s="27"/>
      <c r="FJ69" s="27">
        <f>FH69+FI69</f>
        <v>0</v>
      </c>
      <c r="FK69" s="27"/>
      <c r="FL69" s="27"/>
      <c r="FM69" s="27"/>
      <c r="FN69" s="27"/>
      <c r="FO69" s="27"/>
      <c r="FP69" s="27">
        <f t="shared" ref="FP69" si="34">FN69+FO69</f>
        <v>0</v>
      </c>
      <c r="FQ69" s="27"/>
      <c r="FR69" s="27"/>
      <c r="FS69" s="27"/>
      <c r="FT69" s="27"/>
      <c r="FU69" s="27">
        <f t="shared" ref="FU69" si="35">SUM(FQ69:FT69)</f>
        <v>0</v>
      </c>
      <c r="FV69" s="25">
        <f t="shared" ref="FV69" si="36">SUM(FW69:FX69)</f>
        <v>0</v>
      </c>
      <c r="FW69" s="25">
        <f t="shared" ref="FW69" si="37">SUM(DO69:DQ69)+DU69+SUM(DV69:EA69)+ED69+EG69+EL69+SUM(EM69:EN69)+EQ69+SUM(ER69:EU69)+EZ69+SUM(FA69:FE69)+FJ69+SUM(FK69:FM69)+FP69+FU69</f>
        <v>0</v>
      </c>
      <c r="FX69" s="25">
        <f t="shared" ref="FX69" si="38">SUM(D69:Q69)+AA69+AK69+AU69+BE69+BO69+BY69+SUM(BZ69:CJ69)+CT69+DD69+DN69</f>
        <v>0</v>
      </c>
      <c r="FY69" s="25"/>
      <c r="FZ69" s="25">
        <f t="shared" ref="FZ69" si="39">GA69+GC69</f>
        <v>0</v>
      </c>
      <c r="GA69" s="25"/>
      <c r="GB69" s="25"/>
      <c r="GC69" s="25"/>
      <c r="GD69" s="25"/>
      <c r="GE69" s="28"/>
      <c r="GF69" s="28"/>
    </row>
    <row r="70" spans="1:189" ht="15.75" collapsed="1" x14ac:dyDescent="0.2">
      <c r="A70" s="13"/>
      <c r="B70" s="23" t="s">
        <v>46</v>
      </c>
      <c r="C70" s="16"/>
      <c r="D70" s="29">
        <f t="shared" ref="D70:AI70" si="40">SUM(D67:D69)</f>
        <v>117.66666666666666</v>
      </c>
      <c r="E70" s="29">
        <f t="shared" si="40"/>
        <v>0</v>
      </c>
      <c r="F70" s="29">
        <f t="shared" si="40"/>
        <v>144.33333333333334</v>
      </c>
      <c r="G70" s="29">
        <f t="shared" si="40"/>
        <v>0</v>
      </c>
      <c r="H70" s="29">
        <f t="shared" si="40"/>
        <v>14.666666666666666</v>
      </c>
      <c r="I70" s="29">
        <f t="shared" si="40"/>
        <v>0</v>
      </c>
      <c r="J70" s="29">
        <f t="shared" si="40"/>
        <v>0</v>
      </c>
      <c r="K70" s="29">
        <f t="shared" si="40"/>
        <v>0</v>
      </c>
      <c r="L70" s="29">
        <f t="shared" si="40"/>
        <v>0</v>
      </c>
      <c r="M70" s="29">
        <f t="shared" si="40"/>
        <v>0</v>
      </c>
      <c r="N70" s="29">
        <f t="shared" si="40"/>
        <v>0</v>
      </c>
      <c r="O70" s="29">
        <f t="shared" si="40"/>
        <v>0</v>
      </c>
      <c r="P70" s="29">
        <f t="shared" si="40"/>
        <v>0</v>
      </c>
      <c r="Q70" s="29">
        <f t="shared" si="40"/>
        <v>0</v>
      </c>
      <c r="R70" s="29">
        <f t="shared" si="40"/>
        <v>0</v>
      </c>
      <c r="S70" s="29">
        <f t="shared" si="40"/>
        <v>0</v>
      </c>
      <c r="T70" s="29">
        <f t="shared" si="40"/>
        <v>0</v>
      </c>
      <c r="U70" s="29">
        <f t="shared" si="40"/>
        <v>0</v>
      </c>
      <c r="V70" s="29">
        <f t="shared" si="40"/>
        <v>0</v>
      </c>
      <c r="W70" s="29">
        <f t="shared" si="40"/>
        <v>0</v>
      </c>
      <c r="X70" s="29">
        <f t="shared" si="40"/>
        <v>0</v>
      </c>
      <c r="Y70" s="29">
        <f t="shared" si="40"/>
        <v>0</v>
      </c>
      <c r="Z70" s="29">
        <f t="shared" si="40"/>
        <v>0</v>
      </c>
      <c r="AA70" s="29">
        <f t="shared" si="40"/>
        <v>0</v>
      </c>
      <c r="AB70" s="29">
        <f t="shared" si="40"/>
        <v>0</v>
      </c>
      <c r="AC70" s="29">
        <f t="shared" si="40"/>
        <v>0</v>
      </c>
      <c r="AD70" s="29">
        <f t="shared" si="40"/>
        <v>0</v>
      </c>
      <c r="AE70" s="29">
        <f t="shared" si="40"/>
        <v>0</v>
      </c>
      <c r="AF70" s="29">
        <f t="shared" si="40"/>
        <v>0</v>
      </c>
      <c r="AG70" s="29">
        <f t="shared" si="40"/>
        <v>0</v>
      </c>
      <c r="AH70" s="29">
        <f t="shared" si="40"/>
        <v>0</v>
      </c>
      <c r="AI70" s="29">
        <f t="shared" si="40"/>
        <v>0</v>
      </c>
      <c r="AJ70" s="29">
        <f t="shared" ref="AJ70:BO70" si="41">SUM(AJ67:AJ69)</f>
        <v>0</v>
      </c>
      <c r="AK70" s="29">
        <f t="shared" si="41"/>
        <v>0</v>
      </c>
      <c r="AL70" s="29">
        <f t="shared" si="41"/>
        <v>0</v>
      </c>
      <c r="AM70" s="29">
        <f t="shared" si="41"/>
        <v>0</v>
      </c>
      <c r="AN70" s="29">
        <f t="shared" si="41"/>
        <v>0</v>
      </c>
      <c r="AO70" s="29">
        <f t="shared" si="41"/>
        <v>0</v>
      </c>
      <c r="AP70" s="29">
        <f t="shared" si="41"/>
        <v>0</v>
      </c>
      <c r="AQ70" s="29">
        <f t="shared" si="41"/>
        <v>0</v>
      </c>
      <c r="AR70" s="29">
        <f t="shared" si="41"/>
        <v>0</v>
      </c>
      <c r="AS70" s="29">
        <f t="shared" si="41"/>
        <v>0</v>
      </c>
      <c r="AT70" s="29">
        <f t="shared" si="41"/>
        <v>0</v>
      </c>
      <c r="AU70" s="29">
        <f t="shared" si="41"/>
        <v>0</v>
      </c>
      <c r="AV70" s="29">
        <f t="shared" si="41"/>
        <v>0</v>
      </c>
      <c r="AW70" s="29">
        <f t="shared" si="41"/>
        <v>0</v>
      </c>
      <c r="AX70" s="29">
        <f t="shared" si="41"/>
        <v>0</v>
      </c>
      <c r="AY70" s="29">
        <f t="shared" si="41"/>
        <v>0</v>
      </c>
      <c r="AZ70" s="29">
        <f t="shared" si="41"/>
        <v>0</v>
      </c>
      <c r="BA70" s="29">
        <f t="shared" si="41"/>
        <v>0</v>
      </c>
      <c r="BB70" s="29">
        <f t="shared" si="41"/>
        <v>0</v>
      </c>
      <c r="BC70" s="29">
        <f t="shared" si="41"/>
        <v>0</v>
      </c>
      <c r="BD70" s="29">
        <f t="shared" si="41"/>
        <v>0</v>
      </c>
      <c r="BE70" s="29">
        <f t="shared" si="41"/>
        <v>0</v>
      </c>
      <c r="BF70" s="29">
        <f t="shared" si="41"/>
        <v>0</v>
      </c>
      <c r="BG70" s="29">
        <f t="shared" si="41"/>
        <v>0</v>
      </c>
      <c r="BH70" s="29">
        <f t="shared" si="41"/>
        <v>0</v>
      </c>
      <c r="BI70" s="29">
        <f t="shared" si="41"/>
        <v>0</v>
      </c>
      <c r="BJ70" s="29">
        <f t="shared" si="41"/>
        <v>0</v>
      </c>
      <c r="BK70" s="29">
        <f t="shared" si="41"/>
        <v>0</v>
      </c>
      <c r="BL70" s="29">
        <f t="shared" si="41"/>
        <v>0</v>
      </c>
      <c r="BM70" s="29">
        <f t="shared" si="41"/>
        <v>0</v>
      </c>
      <c r="BN70" s="29">
        <f t="shared" si="41"/>
        <v>0</v>
      </c>
      <c r="BO70" s="29">
        <f t="shared" si="41"/>
        <v>0</v>
      </c>
      <c r="BP70" s="29">
        <f t="shared" ref="BP70:CU70" si="42">SUM(BP67:BP69)</f>
        <v>0</v>
      </c>
      <c r="BQ70" s="29">
        <f t="shared" si="42"/>
        <v>0</v>
      </c>
      <c r="BR70" s="29">
        <f t="shared" si="42"/>
        <v>0</v>
      </c>
      <c r="BS70" s="29">
        <f t="shared" si="42"/>
        <v>0</v>
      </c>
      <c r="BT70" s="29">
        <f t="shared" si="42"/>
        <v>0</v>
      </c>
      <c r="BU70" s="29">
        <f t="shared" si="42"/>
        <v>0</v>
      </c>
      <c r="BV70" s="29">
        <f t="shared" si="42"/>
        <v>0</v>
      </c>
      <c r="BW70" s="29">
        <f t="shared" si="42"/>
        <v>0</v>
      </c>
      <c r="BX70" s="29">
        <f t="shared" si="42"/>
        <v>0</v>
      </c>
      <c r="BY70" s="29">
        <f t="shared" si="42"/>
        <v>0</v>
      </c>
      <c r="BZ70" s="29">
        <f t="shared" si="42"/>
        <v>0</v>
      </c>
      <c r="CA70" s="29">
        <f t="shared" si="42"/>
        <v>0</v>
      </c>
      <c r="CB70" s="29">
        <f t="shared" si="42"/>
        <v>0</v>
      </c>
      <c r="CC70" s="29">
        <f t="shared" si="42"/>
        <v>1.3333333333333333</v>
      </c>
      <c r="CD70" s="29">
        <f t="shared" si="42"/>
        <v>2.3333333333333335</v>
      </c>
      <c r="CE70" s="29">
        <f t="shared" si="42"/>
        <v>0.33333333333333331</v>
      </c>
      <c r="CF70" s="29">
        <f t="shared" si="42"/>
        <v>0</v>
      </c>
      <c r="CG70" s="29">
        <f t="shared" si="42"/>
        <v>0</v>
      </c>
      <c r="CH70" s="29">
        <f t="shared" si="42"/>
        <v>0</v>
      </c>
      <c r="CI70" s="29">
        <f t="shared" si="42"/>
        <v>0</v>
      </c>
      <c r="CJ70" s="29">
        <f t="shared" si="42"/>
        <v>0</v>
      </c>
      <c r="CK70" s="29">
        <f t="shared" si="42"/>
        <v>0</v>
      </c>
      <c r="CL70" s="29">
        <f t="shared" si="42"/>
        <v>0</v>
      </c>
      <c r="CM70" s="29">
        <f t="shared" si="42"/>
        <v>0</v>
      </c>
      <c r="CN70" s="29">
        <f t="shared" si="42"/>
        <v>0</v>
      </c>
      <c r="CO70" s="29">
        <f t="shared" si="42"/>
        <v>0</v>
      </c>
      <c r="CP70" s="29">
        <f t="shared" si="42"/>
        <v>0</v>
      </c>
      <c r="CQ70" s="29">
        <f t="shared" si="42"/>
        <v>0</v>
      </c>
      <c r="CR70" s="29">
        <f t="shared" si="42"/>
        <v>0</v>
      </c>
      <c r="CS70" s="29">
        <f t="shared" si="42"/>
        <v>0</v>
      </c>
      <c r="CT70" s="29">
        <f t="shared" si="42"/>
        <v>0</v>
      </c>
      <c r="CU70" s="29">
        <f t="shared" si="42"/>
        <v>0</v>
      </c>
      <c r="CV70" s="29">
        <f t="shared" ref="CV70:EA70" si="43">SUM(CV67:CV69)</f>
        <v>0</v>
      </c>
      <c r="CW70" s="29">
        <f t="shared" si="43"/>
        <v>0</v>
      </c>
      <c r="CX70" s="29">
        <f t="shared" si="43"/>
        <v>0</v>
      </c>
      <c r="CY70" s="29">
        <f t="shared" si="43"/>
        <v>0</v>
      </c>
      <c r="CZ70" s="29">
        <f t="shared" si="43"/>
        <v>0</v>
      </c>
      <c r="DA70" s="29">
        <f t="shared" si="43"/>
        <v>0</v>
      </c>
      <c r="DB70" s="29">
        <f t="shared" si="43"/>
        <v>0</v>
      </c>
      <c r="DC70" s="29">
        <f t="shared" si="43"/>
        <v>0</v>
      </c>
      <c r="DD70" s="29">
        <f t="shared" si="43"/>
        <v>0</v>
      </c>
      <c r="DE70" s="29">
        <f t="shared" si="43"/>
        <v>0</v>
      </c>
      <c r="DF70" s="29">
        <f t="shared" si="43"/>
        <v>0</v>
      </c>
      <c r="DG70" s="29">
        <f t="shared" si="43"/>
        <v>0</v>
      </c>
      <c r="DH70" s="29">
        <f t="shared" si="43"/>
        <v>0</v>
      </c>
      <c r="DI70" s="29">
        <f t="shared" si="43"/>
        <v>0</v>
      </c>
      <c r="DJ70" s="29">
        <f t="shared" si="43"/>
        <v>0</v>
      </c>
      <c r="DK70" s="29">
        <f t="shared" si="43"/>
        <v>0</v>
      </c>
      <c r="DL70" s="29">
        <f t="shared" si="43"/>
        <v>0</v>
      </c>
      <c r="DM70" s="29">
        <f t="shared" si="43"/>
        <v>0</v>
      </c>
      <c r="DN70" s="29">
        <f t="shared" si="43"/>
        <v>0</v>
      </c>
      <c r="DO70" s="29">
        <f t="shared" si="43"/>
        <v>0</v>
      </c>
      <c r="DP70" s="29">
        <f t="shared" si="43"/>
        <v>0</v>
      </c>
      <c r="DQ70" s="29">
        <f t="shared" si="43"/>
        <v>0</v>
      </c>
      <c r="DR70" s="29">
        <f t="shared" si="43"/>
        <v>0</v>
      </c>
      <c r="DS70" s="29">
        <f t="shared" si="43"/>
        <v>0</v>
      </c>
      <c r="DT70" s="29">
        <f t="shared" si="43"/>
        <v>0</v>
      </c>
      <c r="DU70" s="29">
        <f t="shared" si="43"/>
        <v>0</v>
      </c>
      <c r="DV70" s="29">
        <f t="shared" si="43"/>
        <v>0</v>
      </c>
      <c r="DW70" s="29">
        <f t="shared" si="43"/>
        <v>0</v>
      </c>
      <c r="DX70" s="29">
        <f t="shared" si="43"/>
        <v>0</v>
      </c>
      <c r="DY70" s="29">
        <f t="shared" si="43"/>
        <v>0</v>
      </c>
      <c r="DZ70" s="29">
        <f t="shared" si="43"/>
        <v>0</v>
      </c>
      <c r="EA70" s="29">
        <f t="shared" si="43"/>
        <v>0</v>
      </c>
      <c r="EB70" s="29">
        <f t="shared" ref="EB70:FG70" si="44">SUM(EB67:EB69)</f>
        <v>0</v>
      </c>
      <c r="EC70" s="29">
        <f t="shared" si="44"/>
        <v>0</v>
      </c>
      <c r="ED70" s="29">
        <f t="shared" si="44"/>
        <v>0</v>
      </c>
      <c r="EE70" s="29">
        <f t="shared" si="44"/>
        <v>0</v>
      </c>
      <c r="EF70" s="29">
        <f t="shared" si="44"/>
        <v>0</v>
      </c>
      <c r="EG70" s="29">
        <f t="shared" si="44"/>
        <v>0</v>
      </c>
      <c r="EH70" s="29">
        <f t="shared" si="44"/>
        <v>0</v>
      </c>
      <c r="EI70" s="29">
        <f t="shared" si="44"/>
        <v>0</v>
      </c>
      <c r="EJ70" s="29">
        <f t="shared" si="44"/>
        <v>0</v>
      </c>
      <c r="EK70" s="29">
        <f t="shared" si="44"/>
        <v>0</v>
      </c>
      <c r="EL70" s="29">
        <f t="shared" si="44"/>
        <v>0</v>
      </c>
      <c r="EM70" s="29">
        <f t="shared" si="44"/>
        <v>0</v>
      </c>
      <c r="EN70" s="29">
        <f t="shared" si="44"/>
        <v>0</v>
      </c>
      <c r="EO70" s="29">
        <f t="shared" si="44"/>
        <v>0</v>
      </c>
      <c r="EP70" s="29">
        <f t="shared" si="44"/>
        <v>0</v>
      </c>
      <c r="EQ70" s="29">
        <f t="shared" si="44"/>
        <v>0</v>
      </c>
      <c r="ER70" s="29">
        <f t="shared" si="44"/>
        <v>0</v>
      </c>
      <c r="ES70" s="29">
        <f t="shared" si="44"/>
        <v>0</v>
      </c>
      <c r="ET70" s="29">
        <f t="shared" si="44"/>
        <v>0</v>
      </c>
      <c r="EU70" s="29">
        <f t="shared" si="44"/>
        <v>0</v>
      </c>
      <c r="EV70" s="29">
        <f t="shared" si="44"/>
        <v>0</v>
      </c>
      <c r="EW70" s="29">
        <f t="shared" si="44"/>
        <v>0</v>
      </c>
      <c r="EX70" s="29">
        <f t="shared" si="44"/>
        <v>0</v>
      </c>
      <c r="EY70" s="29">
        <f t="shared" si="44"/>
        <v>0</v>
      </c>
      <c r="EZ70" s="29">
        <f t="shared" si="44"/>
        <v>0</v>
      </c>
      <c r="FA70" s="29">
        <f t="shared" si="44"/>
        <v>0</v>
      </c>
      <c r="FB70" s="29">
        <f t="shared" si="44"/>
        <v>0</v>
      </c>
      <c r="FC70" s="29">
        <f t="shared" si="44"/>
        <v>0</v>
      </c>
      <c r="FD70" s="29">
        <f t="shared" si="44"/>
        <v>0</v>
      </c>
      <c r="FE70" s="29">
        <f t="shared" si="44"/>
        <v>0</v>
      </c>
      <c r="FF70" s="29">
        <f t="shared" si="44"/>
        <v>0</v>
      </c>
      <c r="FG70" s="29">
        <f t="shared" si="44"/>
        <v>0</v>
      </c>
      <c r="FH70" s="29">
        <f t="shared" ref="FH70:GF70" si="45">SUM(FH67:FH69)</f>
        <v>0</v>
      </c>
      <c r="FI70" s="29">
        <f t="shared" si="45"/>
        <v>0</v>
      </c>
      <c r="FJ70" s="29">
        <f t="shared" si="45"/>
        <v>0</v>
      </c>
      <c r="FK70" s="29">
        <f t="shared" si="45"/>
        <v>0</v>
      </c>
      <c r="FL70" s="29">
        <f t="shared" si="45"/>
        <v>0</v>
      </c>
      <c r="FM70" s="29">
        <f t="shared" si="45"/>
        <v>0</v>
      </c>
      <c r="FN70" s="29">
        <f t="shared" si="45"/>
        <v>0</v>
      </c>
      <c r="FO70" s="29">
        <f t="shared" si="45"/>
        <v>0</v>
      </c>
      <c r="FP70" s="29">
        <f t="shared" si="45"/>
        <v>0</v>
      </c>
      <c r="FQ70" s="29">
        <f t="shared" si="45"/>
        <v>0</v>
      </c>
      <c r="FR70" s="29">
        <f t="shared" si="45"/>
        <v>0</v>
      </c>
      <c r="FS70" s="29">
        <f t="shared" si="45"/>
        <v>0</v>
      </c>
      <c r="FT70" s="29">
        <f t="shared" si="45"/>
        <v>0</v>
      </c>
      <c r="FU70" s="29">
        <f t="shared" si="45"/>
        <v>0</v>
      </c>
      <c r="FV70" s="29">
        <f t="shared" si="45"/>
        <v>280.66666666666669</v>
      </c>
      <c r="FW70" s="29">
        <f t="shared" si="45"/>
        <v>0</v>
      </c>
      <c r="FX70" s="29">
        <f t="shared" si="45"/>
        <v>280.66666666666669</v>
      </c>
      <c r="FY70" s="29">
        <f t="shared" si="45"/>
        <v>0</v>
      </c>
      <c r="FZ70" s="29">
        <f t="shared" si="45"/>
        <v>0</v>
      </c>
      <c r="GA70" s="29">
        <f t="shared" si="45"/>
        <v>0</v>
      </c>
      <c r="GB70" s="29">
        <f t="shared" si="45"/>
        <v>0</v>
      </c>
      <c r="GC70" s="29">
        <f t="shared" si="45"/>
        <v>0</v>
      </c>
      <c r="GD70" s="29">
        <f t="shared" si="45"/>
        <v>0</v>
      </c>
      <c r="GE70" s="29">
        <f t="shared" si="45"/>
        <v>1</v>
      </c>
      <c r="GF70" s="29">
        <f t="shared" si="45"/>
        <v>19</v>
      </c>
    </row>
    <row r="71" spans="1:189" ht="15.75" collapsed="1" x14ac:dyDescent="0.2">
      <c r="A71" s="13"/>
      <c r="B71" s="24" t="s">
        <v>47</v>
      </c>
      <c r="C71" s="16"/>
      <c r="D71" s="29">
        <f t="shared" ref="D71:AI71" si="46">D65+D70</f>
        <v>14980.333333333334</v>
      </c>
      <c r="E71" s="29">
        <f t="shared" si="46"/>
        <v>0</v>
      </c>
      <c r="F71" s="29">
        <f t="shared" si="46"/>
        <v>13444.999999999998</v>
      </c>
      <c r="G71" s="29">
        <f t="shared" si="46"/>
        <v>0</v>
      </c>
      <c r="H71" s="29">
        <f t="shared" si="46"/>
        <v>421.66666666666669</v>
      </c>
      <c r="I71" s="29">
        <f t="shared" si="46"/>
        <v>921.00000000000011</v>
      </c>
      <c r="J71" s="29">
        <f t="shared" si="46"/>
        <v>0</v>
      </c>
      <c r="K71" s="29">
        <f t="shared" si="46"/>
        <v>1519</v>
      </c>
      <c r="L71" s="29">
        <f t="shared" si="46"/>
        <v>0</v>
      </c>
      <c r="M71" s="29">
        <f t="shared" si="46"/>
        <v>3131</v>
      </c>
      <c r="N71" s="29">
        <f t="shared" si="46"/>
        <v>0</v>
      </c>
      <c r="O71" s="29">
        <f t="shared" si="46"/>
        <v>631.33333333333337</v>
      </c>
      <c r="P71" s="29">
        <f t="shared" si="46"/>
        <v>1221.3333333333333</v>
      </c>
      <c r="Q71" s="29">
        <f t="shared" si="46"/>
        <v>0</v>
      </c>
      <c r="R71" s="29">
        <f t="shared" si="46"/>
        <v>0</v>
      </c>
      <c r="S71" s="29">
        <f t="shared" si="46"/>
        <v>0</v>
      </c>
      <c r="T71" s="29">
        <f t="shared" si="46"/>
        <v>0</v>
      </c>
      <c r="U71" s="29">
        <f t="shared" si="46"/>
        <v>24.666666666666668</v>
      </c>
      <c r="V71" s="29">
        <f t="shared" si="46"/>
        <v>1.3333333333333333</v>
      </c>
      <c r="W71" s="29">
        <f t="shared" si="46"/>
        <v>2</v>
      </c>
      <c r="X71" s="29">
        <f t="shared" si="46"/>
        <v>64.666666666666657</v>
      </c>
      <c r="Y71" s="29">
        <f t="shared" si="46"/>
        <v>6</v>
      </c>
      <c r="Z71" s="29">
        <f t="shared" si="46"/>
        <v>1</v>
      </c>
      <c r="AA71" s="29">
        <f t="shared" si="46"/>
        <v>99.666666666666671</v>
      </c>
      <c r="AB71" s="29">
        <f t="shared" si="46"/>
        <v>0</v>
      </c>
      <c r="AC71" s="29">
        <f t="shared" si="46"/>
        <v>0</v>
      </c>
      <c r="AD71" s="29">
        <f t="shared" si="46"/>
        <v>0</v>
      </c>
      <c r="AE71" s="29">
        <f t="shared" si="46"/>
        <v>15</v>
      </c>
      <c r="AF71" s="29">
        <f t="shared" si="46"/>
        <v>0</v>
      </c>
      <c r="AG71" s="29">
        <f t="shared" si="46"/>
        <v>0</v>
      </c>
      <c r="AH71" s="29">
        <f t="shared" si="46"/>
        <v>0.33333333333333331</v>
      </c>
      <c r="AI71" s="29">
        <f t="shared" si="46"/>
        <v>0</v>
      </c>
      <c r="AJ71" s="29">
        <f t="shared" ref="AJ71:BO71" si="47">AJ65+AJ70</f>
        <v>46.666666666666664</v>
      </c>
      <c r="AK71" s="29">
        <f t="shared" si="47"/>
        <v>62</v>
      </c>
      <c r="AL71" s="29">
        <f t="shared" si="47"/>
        <v>0</v>
      </c>
      <c r="AM71" s="29">
        <f t="shared" si="47"/>
        <v>0</v>
      </c>
      <c r="AN71" s="29">
        <f t="shared" si="47"/>
        <v>0</v>
      </c>
      <c r="AO71" s="29">
        <f t="shared" si="47"/>
        <v>62</v>
      </c>
      <c r="AP71" s="29">
        <f t="shared" si="47"/>
        <v>0</v>
      </c>
      <c r="AQ71" s="29">
        <f t="shared" si="47"/>
        <v>2</v>
      </c>
      <c r="AR71" s="29">
        <f t="shared" si="47"/>
        <v>9.6666666666666661</v>
      </c>
      <c r="AS71" s="29">
        <f t="shared" si="47"/>
        <v>0</v>
      </c>
      <c r="AT71" s="29">
        <f t="shared" si="47"/>
        <v>56.666666666666664</v>
      </c>
      <c r="AU71" s="29">
        <f t="shared" si="47"/>
        <v>130.33333333333334</v>
      </c>
      <c r="AV71" s="29">
        <f t="shared" si="47"/>
        <v>0</v>
      </c>
      <c r="AW71" s="29">
        <f t="shared" si="47"/>
        <v>0</v>
      </c>
      <c r="AX71" s="29">
        <f t="shared" si="47"/>
        <v>0</v>
      </c>
      <c r="AY71" s="29">
        <f t="shared" si="47"/>
        <v>32</v>
      </c>
      <c r="AZ71" s="29">
        <f t="shared" si="47"/>
        <v>0</v>
      </c>
      <c r="BA71" s="29">
        <f t="shared" si="47"/>
        <v>0</v>
      </c>
      <c r="BB71" s="29">
        <f t="shared" si="47"/>
        <v>0.66666666666666663</v>
      </c>
      <c r="BC71" s="29">
        <f t="shared" si="47"/>
        <v>0</v>
      </c>
      <c r="BD71" s="29">
        <f t="shared" si="47"/>
        <v>0</v>
      </c>
      <c r="BE71" s="29">
        <f t="shared" si="47"/>
        <v>32.666666666666664</v>
      </c>
      <c r="BF71" s="29">
        <f t="shared" si="47"/>
        <v>0</v>
      </c>
      <c r="BG71" s="29">
        <f t="shared" si="47"/>
        <v>0</v>
      </c>
      <c r="BH71" s="29">
        <f t="shared" si="47"/>
        <v>0</v>
      </c>
      <c r="BI71" s="29">
        <f t="shared" si="47"/>
        <v>13.666666666666666</v>
      </c>
      <c r="BJ71" s="29">
        <f t="shared" si="47"/>
        <v>0</v>
      </c>
      <c r="BK71" s="29">
        <f t="shared" si="47"/>
        <v>0</v>
      </c>
      <c r="BL71" s="29">
        <f t="shared" si="47"/>
        <v>0</v>
      </c>
      <c r="BM71" s="29">
        <f t="shared" si="47"/>
        <v>0</v>
      </c>
      <c r="BN71" s="29">
        <f t="shared" si="47"/>
        <v>0</v>
      </c>
      <c r="BO71" s="29">
        <f t="shared" si="47"/>
        <v>13.666666666666666</v>
      </c>
      <c r="BP71" s="29">
        <f t="shared" ref="BP71:CU71" si="48">BP65+BP70</f>
        <v>0</v>
      </c>
      <c r="BQ71" s="29">
        <f t="shared" si="48"/>
        <v>0</v>
      </c>
      <c r="BR71" s="29">
        <f t="shared" si="48"/>
        <v>0</v>
      </c>
      <c r="BS71" s="29">
        <f t="shared" si="48"/>
        <v>10</v>
      </c>
      <c r="BT71" s="29">
        <f t="shared" si="48"/>
        <v>0</v>
      </c>
      <c r="BU71" s="29">
        <f t="shared" si="48"/>
        <v>0</v>
      </c>
      <c r="BV71" s="29">
        <f t="shared" si="48"/>
        <v>0</v>
      </c>
      <c r="BW71" s="29">
        <f t="shared" si="48"/>
        <v>0</v>
      </c>
      <c r="BX71" s="29">
        <f t="shared" si="48"/>
        <v>0</v>
      </c>
      <c r="BY71" s="29">
        <f t="shared" si="48"/>
        <v>10</v>
      </c>
      <c r="BZ71" s="29">
        <f t="shared" si="48"/>
        <v>0</v>
      </c>
      <c r="CA71" s="29">
        <f t="shared" si="48"/>
        <v>4</v>
      </c>
      <c r="CB71" s="29">
        <f t="shared" si="48"/>
        <v>0.66666666666666663</v>
      </c>
      <c r="CC71" s="29">
        <f t="shared" si="48"/>
        <v>55.333333333333329</v>
      </c>
      <c r="CD71" s="29">
        <f t="shared" si="48"/>
        <v>98.333333333333329</v>
      </c>
      <c r="CE71" s="29">
        <f t="shared" si="48"/>
        <v>12</v>
      </c>
      <c r="CF71" s="29">
        <f t="shared" si="48"/>
        <v>8.6666666666666679</v>
      </c>
      <c r="CG71" s="29">
        <f t="shared" si="48"/>
        <v>0</v>
      </c>
      <c r="CH71" s="29">
        <f t="shared" si="48"/>
        <v>0</v>
      </c>
      <c r="CI71" s="29">
        <f t="shared" si="48"/>
        <v>5</v>
      </c>
      <c r="CJ71" s="29">
        <f t="shared" si="48"/>
        <v>1</v>
      </c>
      <c r="CK71" s="29">
        <f t="shared" si="48"/>
        <v>0</v>
      </c>
      <c r="CL71" s="29">
        <f t="shared" si="48"/>
        <v>0</v>
      </c>
      <c r="CM71" s="29">
        <f t="shared" si="48"/>
        <v>0</v>
      </c>
      <c r="CN71" s="29">
        <f t="shared" si="48"/>
        <v>5</v>
      </c>
      <c r="CO71" s="29">
        <f t="shared" si="48"/>
        <v>0</v>
      </c>
      <c r="CP71" s="29">
        <f t="shared" si="48"/>
        <v>2</v>
      </c>
      <c r="CQ71" s="29">
        <f t="shared" si="48"/>
        <v>5.333333333333333</v>
      </c>
      <c r="CR71" s="29">
        <f t="shared" si="48"/>
        <v>1</v>
      </c>
      <c r="CS71" s="29">
        <f t="shared" si="48"/>
        <v>28.333333333333332</v>
      </c>
      <c r="CT71" s="29">
        <f t="shared" si="48"/>
        <v>41.666666666666664</v>
      </c>
      <c r="CU71" s="29">
        <f t="shared" si="48"/>
        <v>0</v>
      </c>
      <c r="CV71" s="29">
        <f t="shared" ref="CV71:EA71" si="49">CV65+CV70</f>
        <v>0</v>
      </c>
      <c r="CW71" s="29">
        <f t="shared" si="49"/>
        <v>2</v>
      </c>
      <c r="CX71" s="29">
        <f t="shared" si="49"/>
        <v>4</v>
      </c>
      <c r="CY71" s="29">
        <f t="shared" si="49"/>
        <v>1</v>
      </c>
      <c r="CZ71" s="29">
        <f t="shared" si="49"/>
        <v>1</v>
      </c>
      <c r="DA71" s="29">
        <f t="shared" si="49"/>
        <v>5.6666666666666661</v>
      </c>
      <c r="DB71" s="29">
        <f t="shared" si="49"/>
        <v>0.33333333333333331</v>
      </c>
      <c r="DC71" s="29">
        <f t="shared" si="49"/>
        <v>13.666666666666666</v>
      </c>
      <c r="DD71" s="29">
        <f t="shared" si="49"/>
        <v>27.666666666666664</v>
      </c>
      <c r="DE71" s="29">
        <f t="shared" si="49"/>
        <v>0</v>
      </c>
      <c r="DF71" s="29">
        <f t="shared" si="49"/>
        <v>0</v>
      </c>
      <c r="DG71" s="29">
        <f t="shared" si="49"/>
        <v>0</v>
      </c>
      <c r="DH71" s="29">
        <f t="shared" si="49"/>
        <v>0</v>
      </c>
      <c r="DI71" s="29">
        <f t="shared" si="49"/>
        <v>0</v>
      </c>
      <c r="DJ71" s="29">
        <f t="shared" si="49"/>
        <v>0</v>
      </c>
      <c r="DK71" s="29">
        <f t="shared" si="49"/>
        <v>1.6666666666666667</v>
      </c>
      <c r="DL71" s="29">
        <f t="shared" si="49"/>
        <v>0</v>
      </c>
      <c r="DM71" s="29">
        <f t="shared" si="49"/>
        <v>0</v>
      </c>
      <c r="DN71" s="29">
        <f t="shared" si="49"/>
        <v>1.6666666666666667</v>
      </c>
      <c r="DO71" s="29">
        <f t="shared" si="49"/>
        <v>0</v>
      </c>
      <c r="DP71" s="29">
        <f t="shared" si="49"/>
        <v>0</v>
      </c>
      <c r="DQ71" s="29">
        <f t="shared" si="49"/>
        <v>209</v>
      </c>
      <c r="DR71" s="29">
        <f t="shared" si="49"/>
        <v>0</v>
      </c>
      <c r="DS71" s="29">
        <f t="shared" si="49"/>
        <v>0</v>
      </c>
      <c r="DT71" s="29">
        <f t="shared" si="49"/>
        <v>0</v>
      </c>
      <c r="DU71" s="29">
        <f t="shared" si="49"/>
        <v>0</v>
      </c>
      <c r="DV71" s="29">
        <f t="shared" si="49"/>
        <v>39</v>
      </c>
      <c r="DW71" s="29">
        <f t="shared" si="49"/>
        <v>0</v>
      </c>
      <c r="DX71" s="29">
        <f t="shared" si="49"/>
        <v>0</v>
      </c>
      <c r="DY71" s="29">
        <f t="shared" si="49"/>
        <v>0</v>
      </c>
      <c r="DZ71" s="29">
        <f t="shared" si="49"/>
        <v>0</v>
      </c>
      <c r="EA71" s="29">
        <f t="shared" si="49"/>
        <v>0</v>
      </c>
      <c r="EB71" s="29">
        <f t="shared" ref="EB71:FG71" si="50">EB65+EB70</f>
        <v>0</v>
      </c>
      <c r="EC71" s="29">
        <f t="shared" si="50"/>
        <v>0</v>
      </c>
      <c r="ED71" s="29">
        <f t="shared" si="50"/>
        <v>0</v>
      </c>
      <c r="EE71" s="29">
        <f t="shared" si="50"/>
        <v>0</v>
      </c>
      <c r="EF71" s="29">
        <f t="shared" si="50"/>
        <v>0</v>
      </c>
      <c r="EG71" s="29">
        <f t="shared" si="50"/>
        <v>0</v>
      </c>
      <c r="EH71" s="29">
        <f t="shared" si="50"/>
        <v>0</v>
      </c>
      <c r="EI71" s="29">
        <f t="shared" si="50"/>
        <v>0</v>
      </c>
      <c r="EJ71" s="29">
        <f t="shared" si="50"/>
        <v>0</v>
      </c>
      <c r="EK71" s="29">
        <f t="shared" si="50"/>
        <v>0</v>
      </c>
      <c r="EL71" s="29">
        <f t="shared" si="50"/>
        <v>0</v>
      </c>
      <c r="EM71" s="29">
        <f t="shared" si="50"/>
        <v>0</v>
      </c>
      <c r="EN71" s="29">
        <f t="shared" si="50"/>
        <v>0</v>
      </c>
      <c r="EO71" s="29">
        <f t="shared" si="50"/>
        <v>0</v>
      </c>
      <c r="EP71" s="29">
        <f t="shared" si="50"/>
        <v>0</v>
      </c>
      <c r="EQ71" s="29">
        <f t="shared" si="50"/>
        <v>0</v>
      </c>
      <c r="ER71" s="29">
        <f t="shared" si="50"/>
        <v>0</v>
      </c>
      <c r="ES71" s="29">
        <f t="shared" si="50"/>
        <v>0</v>
      </c>
      <c r="ET71" s="29">
        <f t="shared" si="50"/>
        <v>0</v>
      </c>
      <c r="EU71" s="29">
        <f t="shared" si="50"/>
        <v>0</v>
      </c>
      <c r="EV71" s="29">
        <f t="shared" si="50"/>
        <v>0</v>
      </c>
      <c r="EW71" s="29">
        <f t="shared" si="50"/>
        <v>0</v>
      </c>
      <c r="EX71" s="29">
        <f t="shared" si="50"/>
        <v>0</v>
      </c>
      <c r="EY71" s="29">
        <f t="shared" si="50"/>
        <v>0</v>
      </c>
      <c r="EZ71" s="29">
        <f t="shared" si="50"/>
        <v>0</v>
      </c>
      <c r="FA71" s="29">
        <f t="shared" si="50"/>
        <v>0</v>
      </c>
      <c r="FB71" s="29">
        <f t="shared" si="50"/>
        <v>0</v>
      </c>
      <c r="FC71" s="29">
        <f t="shared" si="50"/>
        <v>0</v>
      </c>
      <c r="FD71" s="29">
        <f t="shared" si="50"/>
        <v>0</v>
      </c>
      <c r="FE71" s="29">
        <f t="shared" si="50"/>
        <v>0</v>
      </c>
      <c r="FF71" s="29">
        <f t="shared" si="50"/>
        <v>0</v>
      </c>
      <c r="FG71" s="29">
        <f t="shared" si="50"/>
        <v>0</v>
      </c>
      <c r="FH71" s="29">
        <f t="shared" ref="FH71:GF71" si="51">FH65+FH70</f>
        <v>0</v>
      </c>
      <c r="FI71" s="29">
        <f t="shared" si="51"/>
        <v>0</v>
      </c>
      <c r="FJ71" s="29">
        <f t="shared" si="51"/>
        <v>0</v>
      </c>
      <c r="FK71" s="29">
        <f t="shared" si="51"/>
        <v>0</v>
      </c>
      <c r="FL71" s="29">
        <f t="shared" si="51"/>
        <v>0</v>
      </c>
      <c r="FM71" s="29">
        <f t="shared" si="51"/>
        <v>0</v>
      </c>
      <c r="FN71" s="29">
        <f t="shared" si="51"/>
        <v>0</v>
      </c>
      <c r="FO71" s="29">
        <f t="shared" si="51"/>
        <v>0</v>
      </c>
      <c r="FP71" s="29">
        <f t="shared" si="51"/>
        <v>0</v>
      </c>
      <c r="FQ71" s="29">
        <f t="shared" si="51"/>
        <v>0</v>
      </c>
      <c r="FR71" s="29">
        <f t="shared" si="51"/>
        <v>0</v>
      </c>
      <c r="FS71" s="29">
        <f t="shared" si="51"/>
        <v>0</v>
      </c>
      <c r="FT71" s="29">
        <f t="shared" si="51"/>
        <v>0</v>
      </c>
      <c r="FU71" s="29">
        <f t="shared" si="51"/>
        <v>0</v>
      </c>
      <c r="FV71" s="29">
        <f t="shared" si="51"/>
        <v>37123</v>
      </c>
      <c r="FW71" s="29">
        <f t="shared" si="51"/>
        <v>248</v>
      </c>
      <c r="FX71" s="29">
        <f t="shared" si="51"/>
        <v>36875</v>
      </c>
      <c r="FY71" s="29">
        <f t="shared" si="51"/>
        <v>314.66666666666663</v>
      </c>
      <c r="FZ71" s="29">
        <f t="shared" si="51"/>
        <v>4893.9999999999991</v>
      </c>
      <c r="GA71" s="29">
        <f t="shared" si="51"/>
        <v>2315.3333333333339</v>
      </c>
      <c r="GB71" s="29">
        <f t="shared" si="51"/>
        <v>5.3333333333333339</v>
      </c>
      <c r="GC71" s="29">
        <f t="shared" si="51"/>
        <v>2578.6666666666665</v>
      </c>
      <c r="GD71" s="29">
        <f t="shared" si="51"/>
        <v>2.6666666666666665</v>
      </c>
      <c r="GE71" s="29">
        <f t="shared" si="51"/>
        <v>116.66666666666667</v>
      </c>
      <c r="GF71" s="29">
        <f t="shared" si="51"/>
        <v>1367.6666666666667</v>
      </c>
    </row>
    <row r="72" spans="1:189" ht="37.5" customHeight="1" x14ac:dyDescent="0.2">
      <c r="A72" s="31"/>
      <c r="B72" s="32"/>
      <c r="C72" s="93" t="s">
        <v>91</v>
      </c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  <c r="GB72" s="33"/>
      <c r="GC72" s="33"/>
      <c r="GD72" s="33"/>
      <c r="GE72" s="33"/>
      <c r="GF72" s="33"/>
      <c r="GG72" s="33"/>
    </row>
    <row r="73" spans="1:189" ht="15.75" x14ac:dyDescent="0.2">
      <c r="BZ73" s="2"/>
      <c r="CA73" s="2"/>
      <c r="CB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GE73" s="2"/>
      <c r="GF73" s="2"/>
    </row>
    <row r="75" spans="1:189" ht="18" customHeight="1" x14ac:dyDescent="0.2">
      <c r="C75" s="17"/>
      <c r="D75" s="17"/>
      <c r="E75" s="18"/>
      <c r="K75" s="17"/>
      <c r="L75" s="18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CC75" s="17"/>
      <c r="CG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FV75" s="17"/>
      <c r="FW75" s="17"/>
      <c r="FX75" s="17"/>
      <c r="FY75" s="17"/>
      <c r="FZ75" s="17"/>
      <c r="GA75" s="17"/>
      <c r="GB75" s="17"/>
      <c r="GC75" s="17"/>
      <c r="GD75" s="17"/>
    </row>
    <row r="76" spans="1:189" ht="25.5" customHeight="1" x14ac:dyDescent="0.2">
      <c r="C76" s="19"/>
      <c r="D76" s="17"/>
      <c r="E76" s="20"/>
      <c r="K76" s="17"/>
      <c r="L76" s="20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CC76" s="17"/>
      <c r="CG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FV76" s="17"/>
      <c r="FW76" s="17"/>
      <c r="FX76" s="17"/>
      <c r="FY76" s="17"/>
      <c r="FZ76" s="17"/>
      <c r="GA76" s="17"/>
      <c r="GB76" s="17"/>
      <c r="GC76" s="17"/>
      <c r="GD76" s="17"/>
    </row>
    <row r="77" spans="1:189" ht="18" customHeight="1" x14ac:dyDescent="0.2">
      <c r="C77" s="20"/>
      <c r="D77" s="20"/>
      <c r="E77" s="20"/>
      <c r="K77" s="20"/>
      <c r="L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CC77" s="20"/>
      <c r="CG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FV77" s="20"/>
      <c r="FW77" s="20"/>
      <c r="FX77" s="20"/>
      <c r="FY77" s="20"/>
      <c r="FZ77" s="20"/>
      <c r="GA77" s="20"/>
      <c r="GB77" s="20"/>
      <c r="GC77" s="20"/>
      <c r="GD77" s="20"/>
    </row>
    <row r="78" spans="1:189" ht="18" customHeight="1" x14ac:dyDescent="0.2">
      <c r="C78" s="19"/>
      <c r="D78" s="20"/>
      <c r="E78" s="20"/>
      <c r="K78" s="20"/>
      <c r="L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CC78" s="20"/>
      <c r="CG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FV78" s="19"/>
      <c r="FW78" s="19"/>
      <c r="FX78" s="19"/>
      <c r="FY78" s="19"/>
      <c r="FZ78" s="19"/>
      <c r="GA78" s="19"/>
      <c r="GB78" s="19"/>
      <c r="GC78" s="19"/>
      <c r="GD78" s="19"/>
    </row>
    <row r="79" spans="1:189" ht="18" customHeight="1" x14ac:dyDescent="0.2">
      <c r="C79" s="19"/>
      <c r="D79" s="20"/>
      <c r="E79" s="20"/>
      <c r="K79" s="20"/>
      <c r="L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CC79" s="20"/>
      <c r="CG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FV79" s="19"/>
      <c r="FW79" s="19"/>
      <c r="FX79" s="19"/>
      <c r="FY79" s="19"/>
      <c r="FZ79" s="19"/>
      <c r="GA79" s="19"/>
      <c r="GB79" s="19"/>
      <c r="GC79" s="19"/>
      <c r="GD79" s="19"/>
    </row>
    <row r="80" spans="1:189" ht="18" customHeight="1" x14ac:dyDescent="0.2">
      <c r="C80" s="20"/>
      <c r="D80" s="20"/>
      <c r="E80" s="20"/>
      <c r="K80" s="20"/>
      <c r="L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CC80" s="20"/>
      <c r="CG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FV80" s="20"/>
      <c r="FW80" s="20"/>
      <c r="FX80" s="20"/>
      <c r="FY80" s="20"/>
      <c r="FZ80" s="20"/>
      <c r="GA80" s="20"/>
      <c r="GB80" s="20"/>
      <c r="GC80" s="20"/>
      <c r="GD80" s="20"/>
    </row>
    <row r="81" spans="3:186" ht="18" customHeight="1" x14ac:dyDescent="0.2">
      <c r="C81" s="20"/>
      <c r="D81" s="20"/>
      <c r="E81" s="20"/>
      <c r="K81" s="20"/>
      <c r="L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CC81" s="20"/>
      <c r="CG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FV81" s="20"/>
      <c r="FW81" s="20"/>
      <c r="FX81" s="20"/>
      <c r="FY81" s="20"/>
      <c r="FZ81" s="20"/>
      <c r="GA81" s="20"/>
      <c r="GB81" s="20"/>
      <c r="GC81" s="20"/>
      <c r="GD81" s="20"/>
    </row>
    <row r="82" spans="3:186" ht="18" customHeight="1" x14ac:dyDescent="0.2">
      <c r="C82" s="21"/>
      <c r="D82" s="21"/>
      <c r="E82" s="20"/>
      <c r="K82" s="21"/>
      <c r="L82" s="20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1"/>
      <c r="BQ82" s="21"/>
      <c r="BR82" s="21"/>
      <c r="BS82" s="21"/>
      <c r="BT82" s="21"/>
      <c r="BU82" s="21"/>
      <c r="BV82" s="21"/>
      <c r="BW82" s="21"/>
      <c r="BX82" s="21"/>
      <c r="BY82" s="21"/>
      <c r="CC82" s="21"/>
      <c r="CG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DL82" s="21"/>
      <c r="DM82" s="21"/>
      <c r="DN82" s="21"/>
      <c r="FV82" s="21"/>
      <c r="FW82" s="21"/>
      <c r="FX82" s="21"/>
      <c r="FY82" s="21"/>
      <c r="FZ82" s="21"/>
      <c r="GA82" s="21"/>
      <c r="GB82" s="21"/>
      <c r="GC82" s="21"/>
      <c r="GD82" s="21"/>
    </row>
    <row r="83" spans="3:186" ht="18" customHeight="1" x14ac:dyDescent="0.2">
      <c r="C83" s="21"/>
      <c r="D83" s="21"/>
      <c r="E83" s="20"/>
      <c r="K83" s="21"/>
      <c r="L83" s="20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21"/>
      <c r="BQ83" s="21"/>
      <c r="BR83" s="21"/>
      <c r="BS83" s="21"/>
      <c r="BT83" s="21"/>
      <c r="BU83" s="21"/>
      <c r="BV83" s="21"/>
      <c r="BW83" s="21"/>
      <c r="BX83" s="21"/>
      <c r="BY83" s="21"/>
      <c r="CC83" s="21"/>
      <c r="CG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DL83" s="21"/>
      <c r="DM83" s="21"/>
      <c r="DN83" s="21"/>
      <c r="FV83" s="21"/>
      <c r="FW83" s="21"/>
      <c r="FX83" s="21"/>
      <c r="FY83" s="21"/>
      <c r="FZ83" s="21"/>
      <c r="GA83" s="21"/>
      <c r="GB83" s="21"/>
      <c r="GC83" s="21"/>
      <c r="GD83" s="21"/>
    </row>
  </sheetData>
  <mergeCells count="271">
    <mergeCell ref="GA14:GD14"/>
    <mergeCell ref="FZ9:GD13"/>
    <mergeCell ref="GA15:GA18"/>
    <mergeCell ref="GB16:GB18"/>
    <mergeCell ref="GC15:GC18"/>
    <mergeCell ref="GD16:GD18"/>
    <mergeCell ref="DE11:DN11"/>
    <mergeCell ref="DE12:DN12"/>
    <mergeCell ref="DE13:DM13"/>
    <mergeCell ref="DN13:DN18"/>
    <mergeCell ref="DE14:DE18"/>
    <mergeCell ref="DF14:DF18"/>
    <mergeCell ref="DG14:DG18"/>
    <mergeCell ref="DH14:DH18"/>
    <mergeCell ref="DL14:DL18"/>
    <mergeCell ref="DM14:DM18"/>
    <mergeCell ref="CU9:DN9"/>
    <mergeCell ref="CU10:DN10"/>
    <mergeCell ref="DC14:DC18"/>
    <mergeCell ref="EV14:EV17"/>
    <mergeCell ref="FH17:FI17"/>
    <mergeCell ref="FN12:FP12"/>
    <mergeCell ref="CK11:CT11"/>
    <mergeCell ref="CY14:CY18"/>
    <mergeCell ref="CZ14:CZ18"/>
    <mergeCell ref="DA14:DA18"/>
    <mergeCell ref="DB14:DB18"/>
    <mergeCell ref="CK12:CT12"/>
    <mergeCell ref="CU13:DC13"/>
    <mergeCell ref="C7:Q7"/>
    <mergeCell ref="FZ14:FZ18"/>
    <mergeCell ref="AL10:BE10"/>
    <mergeCell ref="BF10:BY10"/>
    <mergeCell ref="AV12:BD12"/>
    <mergeCell ref="BE12:BE18"/>
    <mergeCell ref="AN13:AN18"/>
    <mergeCell ref="BG13:BG18"/>
    <mergeCell ref="BH13:BH18"/>
    <mergeCell ref="BI13:BI18"/>
    <mergeCell ref="BJ13:BJ18"/>
    <mergeCell ref="BK13:BK18"/>
    <mergeCell ref="BL13:BL18"/>
    <mergeCell ref="BM13:BM18"/>
    <mergeCell ref="BP12:BX12"/>
    <mergeCell ref="BY12:BY18"/>
    <mergeCell ref="BP13:BP18"/>
    <mergeCell ref="BQ13:BQ18"/>
    <mergeCell ref="BR13:BR18"/>
    <mergeCell ref="BS13:BS18"/>
    <mergeCell ref="BT13:BT18"/>
    <mergeCell ref="BU13:BU18"/>
    <mergeCell ref="BV13:BV18"/>
    <mergeCell ref="AW13:AW18"/>
    <mergeCell ref="AX13:AX18"/>
    <mergeCell ref="BB13:BB18"/>
    <mergeCell ref="BC13:BC18"/>
    <mergeCell ref="BD13:BD18"/>
    <mergeCell ref="BW13:BW18"/>
    <mergeCell ref="BX13:BX18"/>
    <mergeCell ref="R11:AA11"/>
    <mergeCell ref="BF11:BO11"/>
    <mergeCell ref="BF12:BN12"/>
    <mergeCell ref="BO12:BO18"/>
    <mergeCell ref="BF13:BF18"/>
    <mergeCell ref="AL13:AL18"/>
    <mergeCell ref="AV11:BE11"/>
    <mergeCell ref="A9:A18"/>
    <mergeCell ref="Y13:Y18"/>
    <mergeCell ref="Z13:Z18"/>
    <mergeCell ref="R10:AK10"/>
    <mergeCell ref="D9:Q9"/>
    <mergeCell ref="B9:B18"/>
    <mergeCell ref="E11:E18"/>
    <mergeCell ref="F11:F18"/>
    <mergeCell ref="W13:W18"/>
    <mergeCell ref="X13:X18"/>
    <mergeCell ref="R12:Z12"/>
    <mergeCell ref="AB11:AK11"/>
    <mergeCell ref="H11:H18"/>
    <mergeCell ref="I11:I18"/>
    <mergeCell ref="J11:J18"/>
    <mergeCell ref="D10:J10"/>
    <mergeCell ref="D11:D18"/>
    <mergeCell ref="R9:AK9"/>
    <mergeCell ref="S13:S18"/>
    <mergeCell ref="T13:T18"/>
    <mergeCell ref="U13:U18"/>
    <mergeCell ref="V13:V18"/>
    <mergeCell ref="C9:C18"/>
    <mergeCell ref="CC13:CC18"/>
    <mergeCell ref="CD13:CD18"/>
    <mergeCell ref="CE13:CE18"/>
    <mergeCell ref="CF13:CF18"/>
    <mergeCell ref="CG13:CG18"/>
    <mergeCell ref="CH13:CH18"/>
    <mergeCell ref="BZ13:BZ18"/>
    <mergeCell ref="K10:Q10"/>
    <mergeCell ref="K11:K18"/>
    <mergeCell ref="L11:L18"/>
    <mergeCell ref="M11:M18"/>
    <mergeCell ref="N11:N18"/>
    <mergeCell ref="O11:O18"/>
    <mergeCell ref="P11:P18"/>
    <mergeCell ref="Q11:Q18"/>
    <mergeCell ref="BN13:BN18"/>
    <mergeCell ref="AO13:AO18"/>
    <mergeCell ref="G11:G18"/>
    <mergeCell ref="AL9:BE9"/>
    <mergeCell ref="BF9:BY9"/>
    <mergeCell ref="AP13:AP18"/>
    <mergeCell ref="AM13:AM18"/>
    <mergeCell ref="AV13:AV18"/>
    <mergeCell ref="CC11:CF12"/>
    <mergeCell ref="CG11:CJ12"/>
    <mergeCell ref="BP11:BY11"/>
    <mergeCell ref="CT13:CT18"/>
    <mergeCell ref="CK13:CS13"/>
    <mergeCell ref="DO9:EG9"/>
    <mergeCell ref="EH10:EL10"/>
    <mergeCell ref="EH11:EL11"/>
    <mergeCell ref="EB14:EB17"/>
    <mergeCell ref="EB12:EG12"/>
    <mergeCell ref="EC14:EC17"/>
    <mergeCell ref="DD13:DD18"/>
    <mergeCell ref="CU14:CU18"/>
    <mergeCell ref="CV14:CV18"/>
    <mergeCell ref="CW14:CW18"/>
    <mergeCell ref="CX14:CX18"/>
    <mergeCell ref="CQ14:CQ18"/>
    <mergeCell ref="CR14:CR18"/>
    <mergeCell ref="EH9:EZ9"/>
    <mergeCell ref="CC10:CT10"/>
    <mergeCell ref="BZ9:CT9"/>
    <mergeCell ref="CU11:DD11"/>
    <mergeCell ref="CU12:DD12"/>
    <mergeCell ref="DI14:DI18"/>
    <mergeCell ref="CO14:CO18"/>
    <mergeCell ref="CP14:CP18"/>
    <mergeCell ref="CS14:CS18"/>
    <mergeCell ref="EE13:EF13"/>
    <mergeCell ref="EG13:EG17"/>
    <mergeCell ref="EF14:EF17"/>
    <mergeCell ref="DO12:DU15"/>
    <mergeCell ref="DR16:DU16"/>
    <mergeCell ref="DR17:DT17"/>
    <mergeCell ref="DJ14:DJ18"/>
    <mergeCell ref="DK14:DK18"/>
    <mergeCell ref="BA13:BA18"/>
    <mergeCell ref="AY13:AY18"/>
    <mergeCell ref="AZ13:AZ18"/>
    <mergeCell ref="CI13:CI18"/>
    <mergeCell ref="CJ13:CJ18"/>
    <mergeCell ref="CK14:CK18"/>
    <mergeCell ref="CL14:CL18"/>
    <mergeCell ref="CM14:CM18"/>
    <mergeCell ref="CN14:CN18"/>
    <mergeCell ref="C72:Q72"/>
    <mergeCell ref="CA13:CA18"/>
    <mergeCell ref="CB13:CB18"/>
    <mergeCell ref="BZ10:CB12"/>
    <mergeCell ref="AB12:AJ12"/>
    <mergeCell ref="AK12:AK18"/>
    <mergeCell ref="AB13:AB18"/>
    <mergeCell ref="AC13:AC18"/>
    <mergeCell ref="AD13:AD18"/>
    <mergeCell ref="AE13:AE18"/>
    <mergeCell ref="AF13:AF18"/>
    <mergeCell ref="AG13:AG18"/>
    <mergeCell ref="AH13:AH18"/>
    <mergeCell ref="AI13:AI18"/>
    <mergeCell ref="AJ13:AJ18"/>
    <mergeCell ref="AL11:AU11"/>
    <mergeCell ref="AL12:AT12"/>
    <mergeCell ref="AU12:AU18"/>
    <mergeCell ref="AA12:AA18"/>
    <mergeCell ref="R13:R18"/>
    <mergeCell ref="AQ13:AQ18"/>
    <mergeCell ref="AR13:AR18"/>
    <mergeCell ref="AS13:AS18"/>
    <mergeCell ref="AT13:AT18"/>
    <mergeCell ref="ER12:EU12"/>
    <mergeCell ref="ER13:ER17"/>
    <mergeCell ref="ES13:ES17"/>
    <mergeCell ref="EU13:EU17"/>
    <mergeCell ref="EH18:EL18"/>
    <mergeCell ref="DY13:DY17"/>
    <mergeCell ref="EE14:EE17"/>
    <mergeCell ref="EM12:EQ15"/>
    <mergeCell ref="EH13:EK13"/>
    <mergeCell ref="EK14:EK17"/>
    <mergeCell ref="EH14:EH17"/>
    <mergeCell ref="EI14:EI17"/>
    <mergeCell ref="DZ13:EA17"/>
    <mergeCell ref="DV12:EA12"/>
    <mergeCell ref="DW13:DX17"/>
    <mergeCell ref="DV13:DV17"/>
    <mergeCell ref="EH12:EL12"/>
    <mergeCell ref="EL13:EL17"/>
    <mergeCell ref="EJ14:EJ17"/>
    <mergeCell ref="DO10:EG10"/>
    <mergeCell ref="EW14:EW17"/>
    <mergeCell ref="EB18:ED18"/>
    <mergeCell ref="EE18:EG18"/>
    <mergeCell ref="ED13:ED17"/>
    <mergeCell ref="EB13:EC13"/>
    <mergeCell ref="GE9:GE18"/>
    <mergeCell ref="GF9:GF18"/>
    <mergeCell ref="FA10:FE10"/>
    <mergeCell ref="FA11:FE11"/>
    <mergeCell ref="FA12:FB17"/>
    <mergeCell ref="FC12:FE12"/>
    <mergeCell ref="FC13:FC17"/>
    <mergeCell ref="FE13:FE17"/>
    <mergeCell ref="EV18:EZ18"/>
    <mergeCell ref="EV12:EZ12"/>
    <mergeCell ref="EV13:EY13"/>
    <mergeCell ref="EZ13:EZ17"/>
    <mergeCell ref="FN13:FO13"/>
    <mergeCell ref="FP13:FP17"/>
    <mergeCell ref="FN14:FN17"/>
    <mergeCell ref="FO14:FO17"/>
    <mergeCell ref="EY14:EY17"/>
    <mergeCell ref="FQ12:FU12"/>
    <mergeCell ref="FT14:FT17"/>
    <mergeCell ref="FQ18:FU18"/>
    <mergeCell ref="FN18:FP18"/>
    <mergeCell ref="DO16:DO18"/>
    <mergeCell ref="DP16:DP18"/>
    <mergeCell ref="DQ16:DQ18"/>
    <mergeCell ref="DU17:DU18"/>
    <mergeCell ref="DO11:EG11"/>
    <mergeCell ref="FQ13:FT13"/>
    <mergeCell ref="FU13:FU17"/>
    <mergeCell ref="FQ14:FQ17"/>
    <mergeCell ref="FR14:FR17"/>
    <mergeCell ref="FF16:FF18"/>
    <mergeCell ref="FJ17:FJ18"/>
    <mergeCell ref="FK12:FM12"/>
    <mergeCell ref="FK13:FK17"/>
    <mergeCell ref="FM13:FM17"/>
    <mergeCell ref="FL13:FL17"/>
    <mergeCell ref="ET13:ET17"/>
    <mergeCell ref="EO16:EQ16"/>
    <mergeCell ref="EQ17:EQ18"/>
    <mergeCell ref="EO17:EP17"/>
    <mergeCell ref="EN16:EN18"/>
    <mergeCell ref="EM16:EM18"/>
    <mergeCell ref="N1:Q1"/>
    <mergeCell ref="N2:Q3"/>
    <mergeCell ref="N4:Q4"/>
    <mergeCell ref="EX14:EX17"/>
    <mergeCell ref="EM10:EZ10"/>
    <mergeCell ref="EM11:EZ11"/>
    <mergeCell ref="FY9:FY11"/>
    <mergeCell ref="FY12:FY18"/>
    <mergeCell ref="FF12:FJ15"/>
    <mergeCell ref="FH16:FJ16"/>
    <mergeCell ref="FA9:FP9"/>
    <mergeCell ref="FF10:FP10"/>
    <mergeCell ref="FF11:FP11"/>
    <mergeCell ref="FQ10:FU10"/>
    <mergeCell ref="FQ9:FU9"/>
    <mergeCell ref="FQ11:FU11"/>
    <mergeCell ref="FV9:FX11"/>
    <mergeCell ref="FV12:FV18"/>
    <mergeCell ref="FW12:FX12"/>
    <mergeCell ref="FW13:FW18"/>
    <mergeCell ref="FX13:FX18"/>
    <mergeCell ref="FG16:FG18"/>
    <mergeCell ref="FD13:FD17"/>
    <mergeCell ref="FS14:FS17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32" orientation="landscape" r:id="rId1"/>
  <headerFooter alignWithMargins="0"/>
  <colBreaks count="8" manualBreakCount="8">
    <brk id="17" max="29" man="1"/>
    <brk id="37" max="30" man="1"/>
    <brk id="57" max="30" man="1"/>
    <brk id="77" max="30" man="1"/>
    <brk id="118" max="29" man="1"/>
    <brk id="137" max="30" man="1"/>
    <brk id="156" max="30" man="1"/>
    <brk id="172" max="3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8"/>
  <sheetViews>
    <sheetView view="pageBreakPreview" zoomScale="90" zoomScaleNormal="100" zoomScaleSheetLayoutView="90" workbookViewId="0">
      <selection activeCell="N10" sqref="N10"/>
    </sheetView>
  </sheetViews>
  <sheetFormatPr defaultRowHeight="15" x14ac:dyDescent="0.25"/>
  <cols>
    <col min="1" max="1" width="5.7109375" style="34" customWidth="1"/>
    <col min="2" max="2" width="25.5703125" style="34" customWidth="1"/>
    <col min="3" max="3" width="12.42578125" style="34" customWidth="1"/>
    <col min="4" max="4" width="15.28515625" style="34" customWidth="1"/>
    <col min="5" max="5" width="20.85546875" style="36" customWidth="1"/>
    <col min="6" max="6" width="13.140625" style="36" customWidth="1"/>
    <col min="7" max="7" width="17.140625" style="36" customWidth="1"/>
    <col min="8" max="8" width="28.28515625" style="36" customWidth="1"/>
    <col min="9" max="9" width="13.140625" style="36" customWidth="1"/>
    <col min="10" max="10" width="18.28515625" style="36" customWidth="1"/>
    <col min="11" max="238" width="9.140625" style="34"/>
    <col min="239" max="239" width="1.85546875" style="34" customWidth="1"/>
    <col min="240" max="240" width="5.7109375" style="34" customWidth="1"/>
    <col min="241" max="241" width="31" style="34" customWidth="1"/>
    <col min="242" max="242" width="12.42578125" style="34" customWidth="1"/>
    <col min="243" max="243" width="15.28515625" style="34" customWidth="1"/>
    <col min="244" max="244" width="16.140625" style="34" customWidth="1"/>
    <col min="245" max="245" width="15.28515625" style="34" customWidth="1"/>
    <col min="246" max="246" width="15.85546875" style="34" customWidth="1"/>
    <col min="247" max="248" width="19.28515625" style="34" customWidth="1"/>
    <col min="249" max="249" width="15" style="34" customWidth="1"/>
    <col min="250" max="251" width="13.5703125" style="34" customWidth="1"/>
    <col min="252" max="252" width="14.7109375" style="34" customWidth="1"/>
    <col min="253" max="253" width="14.140625" style="34" customWidth="1"/>
    <col min="254" max="254" width="14.28515625" style="34" customWidth="1"/>
    <col min="255" max="255" width="8.85546875" style="34" customWidth="1"/>
    <col min="256" max="256" width="13.5703125" style="34" customWidth="1"/>
    <col min="257" max="257" width="9.5703125" style="34" customWidth="1"/>
    <col min="258" max="258" width="10.5703125" style="34" customWidth="1"/>
    <col min="259" max="259" width="9" style="34" customWidth="1"/>
    <col min="260" max="260" width="13.5703125" style="34" customWidth="1"/>
    <col min="261" max="261" width="12.5703125" style="34" customWidth="1"/>
    <col min="262" max="262" width="10.140625" style="34" customWidth="1"/>
    <col min="263" max="263" width="10.28515625" style="34" customWidth="1"/>
    <col min="264" max="264" width="13.5703125" style="34" customWidth="1"/>
    <col min="265" max="265" width="12" style="34" customWidth="1"/>
    <col min="266" max="266" width="13.5703125" style="34" customWidth="1"/>
    <col min="267" max="494" width="9.140625" style="34"/>
    <col min="495" max="495" width="1.85546875" style="34" customWidth="1"/>
    <col min="496" max="496" width="5.7109375" style="34" customWidth="1"/>
    <col min="497" max="497" width="31" style="34" customWidth="1"/>
    <col min="498" max="498" width="12.42578125" style="34" customWidth="1"/>
    <col min="499" max="499" width="15.28515625" style="34" customWidth="1"/>
    <col min="500" max="500" width="16.140625" style="34" customWidth="1"/>
    <col min="501" max="501" width="15.28515625" style="34" customWidth="1"/>
    <col min="502" max="502" width="15.85546875" style="34" customWidth="1"/>
    <col min="503" max="504" width="19.28515625" style="34" customWidth="1"/>
    <col min="505" max="505" width="15" style="34" customWidth="1"/>
    <col min="506" max="507" width="13.5703125" style="34" customWidth="1"/>
    <col min="508" max="508" width="14.7109375" style="34" customWidth="1"/>
    <col min="509" max="509" width="14.140625" style="34" customWidth="1"/>
    <col min="510" max="510" width="14.28515625" style="34" customWidth="1"/>
    <col min="511" max="511" width="8.85546875" style="34" customWidth="1"/>
    <col min="512" max="512" width="13.5703125" style="34" customWidth="1"/>
    <col min="513" max="513" width="9.5703125" style="34" customWidth="1"/>
    <col min="514" max="514" width="10.5703125" style="34" customWidth="1"/>
    <col min="515" max="515" width="9" style="34" customWidth="1"/>
    <col min="516" max="516" width="13.5703125" style="34" customWidth="1"/>
    <col min="517" max="517" width="12.5703125" style="34" customWidth="1"/>
    <col min="518" max="518" width="10.140625" style="34" customWidth="1"/>
    <col min="519" max="519" width="10.28515625" style="34" customWidth="1"/>
    <col min="520" max="520" width="13.5703125" style="34" customWidth="1"/>
    <col min="521" max="521" width="12" style="34" customWidth="1"/>
    <col min="522" max="522" width="13.5703125" style="34" customWidth="1"/>
    <col min="523" max="750" width="9.140625" style="34"/>
    <col min="751" max="751" width="1.85546875" style="34" customWidth="1"/>
    <col min="752" max="752" width="5.7109375" style="34" customWidth="1"/>
    <col min="753" max="753" width="31" style="34" customWidth="1"/>
    <col min="754" max="754" width="12.42578125" style="34" customWidth="1"/>
    <col min="755" max="755" width="15.28515625" style="34" customWidth="1"/>
    <col min="756" max="756" width="16.140625" style="34" customWidth="1"/>
    <col min="757" max="757" width="15.28515625" style="34" customWidth="1"/>
    <col min="758" max="758" width="15.85546875" style="34" customWidth="1"/>
    <col min="759" max="760" width="19.28515625" style="34" customWidth="1"/>
    <col min="761" max="761" width="15" style="34" customWidth="1"/>
    <col min="762" max="763" width="13.5703125" style="34" customWidth="1"/>
    <col min="764" max="764" width="14.7109375" style="34" customWidth="1"/>
    <col min="765" max="765" width="14.140625" style="34" customWidth="1"/>
    <col min="766" max="766" width="14.28515625" style="34" customWidth="1"/>
    <col min="767" max="767" width="8.85546875" style="34" customWidth="1"/>
    <col min="768" max="768" width="13.5703125" style="34" customWidth="1"/>
    <col min="769" max="769" width="9.5703125" style="34" customWidth="1"/>
    <col min="770" max="770" width="10.5703125" style="34" customWidth="1"/>
    <col min="771" max="771" width="9" style="34" customWidth="1"/>
    <col min="772" max="772" width="13.5703125" style="34" customWidth="1"/>
    <col min="773" max="773" width="12.5703125" style="34" customWidth="1"/>
    <col min="774" max="774" width="10.140625" style="34" customWidth="1"/>
    <col min="775" max="775" width="10.28515625" style="34" customWidth="1"/>
    <col min="776" max="776" width="13.5703125" style="34" customWidth="1"/>
    <col min="777" max="777" width="12" style="34" customWidth="1"/>
    <col min="778" max="778" width="13.5703125" style="34" customWidth="1"/>
    <col min="779" max="1006" width="9.140625" style="34"/>
    <col min="1007" max="1007" width="1.85546875" style="34" customWidth="1"/>
    <col min="1008" max="1008" width="5.7109375" style="34" customWidth="1"/>
    <col min="1009" max="1009" width="31" style="34" customWidth="1"/>
    <col min="1010" max="1010" width="12.42578125" style="34" customWidth="1"/>
    <col min="1011" max="1011" width="15.28515625" style="34" customWidth="1"/>
    <col min="1012" max="1012" width="16.140625" style="34" customWidth="1"/>
    <col min="1013" max="1013" width="15.28515625" style="34" customWidth="1"/>
    <col min="1014" max="1014" width="15.85546875" style="34" customWidth="1"/>
    <col min="1015" max="1016" width="19.28515625" style="34" customWidth="1"/>
    <col min="1017" max="1017" width="15" style="34" customWidth="1"/>
    <col min="1018" max="1019" width="13.5703125" style="34" customWidth="1"/>
    <col min="1020" max="1020" width="14.7109375" style="34" customWidth="1"/>
    <col min="1021" max="1021" width="14.140625" style="34" customWidth="1"/>
    <col min="1022" max="1022" width="14.28515625" style="34" customWidth="1"/>
    <col min="1023" max="1023" width="8.85546875" style="34" customWidth="1"/>
    <col min="1024" max="1024" width="13.5703125" style="34" customWidth="1"/>
    <col min="1025" max="1025" width="9.5703125" style="34" customWidth="1"/>
    <col min="1026" max="1026" width="10.5703125" style="34" customWidth="1"/>
    <col min="1027" max="1027" width="9" style="34" customWidth="1"/>
    <col min="1028" max="1028" width="13.5703125" style="34" customWidth="1"/>
    <col min="1029" max="1029" width="12.5703125" style="34" customWidth="1"/>
    <col min="1030" max="1030" width="10.140625" style="34" customWidth="1"/>
    <col min="1031" max="1031" width="10.28515625" style="34" customWidth="1"/>
    <col min="1032" max="1032" width="13.5703125" style="34" customWidth="1"/>
    <col min="1033" max="1033" width="12" style="34" customWidth="1"/>
    <col min="1034" max="1034" width="13.5703125" style="34" customWidth="1"/>
    <col min="1035" max="1262" width="9.140625" style="34"/>
    <col min="1263" max="1263" width="1.85546875" style="34" customWidth="1"/>
    <col min="1264" max="1264" width="5.7109375" style="34" customWidth="1"/>
    <col min="1265" max="1265" width="31" style="34" customWidth="1"/>
    <col min="1266" max="1266" width="12.42578125" style="34" customWidth="1"/>
    <col min="1267" max="1267" width="15.28515625" style="34" customWidth="1"/>
    <col min="1268" max="1268" width="16.140625" style="34" customWidth="1"/>
    <col min="1269" max="1269" width="15.28515625" style="34" customWidth="1"/>
    <col min="1270" max="1270" width="15.85546875" style="34" customWidth="1"/>
    <col min="1271" max="1272" width="19.28515625" style="34" customWidth="1"/>
    <col min="1273" max="1273" width="15" style="34" customWidth="1"/>
    <col min="1274" max="1275" width="13.5703125" style="34" customWidth="1"/>
    <col min="1276" max="1276" width="14.7109375" style="34" customWidth="1"/>
    <col min="1277" max="1277" width="14.140625" style="34" customWidth="1"/>
    <col min="1278" max="1278" width="14.28515625" style="34" customWidth="1"/>
    <col min="1279" max="1279" width="8.85546875" style="34" customWidth="1"/>
    <col min="1280" max="1280" width="13.5703125" style="34" customWidth="1"/>
    <col min="1281" max="1281" width="9.5703125" style="34" customWidth="1"/>
    <col min="1282" max="1282" width="10.5703125" style="34" customWidth="1"/>
    <col min="1283" max="1283" width="9" style="34" customWidth="1"/>
    <col min="1284" max="1284" width="13.5703125" style="34" customWidth="1"/>
    <col min="1285" max="1285" width="12.5703125" style="34" customWidth="1"/>
    <col min="1286" max="1286" width="10.140625" style="34" customWidth="1"/>
    <col min="1287" max="1287" width="10.28515625" style="34" customWidth="1"/>
    <col min="1288" max="1288" width="13.5703125" style="34" customWidth="1"/>
    <col min="1289" max="1289" width="12" style="34" customWidth="1"/>
    <col min="1290" max="1290" width="13.5703125" style="34" customWidth="1"/>
    <col min="1291" max="1518" width="9.140625" style="34"/>
    <col min="1519" max="1519" width="1.85546875" style="34" customWidth="1"/>
    <col min="1520" max="1520" width="5.7109375" style="34" customWidth="1"/>
    <col min="1521" max="1521" width="31" style="34" customWidth="1"/>
    <col min="1522" max="1522" width="12.42578125" style="34" customWidth="1"/>
    <col min="1523" max="1523" width="15.28515625" style="34" customWidth="1"/>
    <col min="1524" max="1524" width="16.140625" style="34" customWidth="1"/>
    <col min="1525" max="1525" width="15.28515625" style="34" customWidth="1"/>
    <col min="1526" max="1526" width="15.85546875" style="34" customWidth="1"/>
    <col min="1527" max="1528" width="19.28515625" style="34" customWidth="1"/>
    <col min="1529" max="1529" width="15" style="34" customWidth="1"/>
    <col min="1530" max="1531" width="13.5703125" style="34" customWidth="1"/>
    <col min="1532" max="1532" width="14.7109375" style="34" customWidth="1"/>
    <col min="1533" max="1533" width="14.140625" style="34" customWidth="1"/>
    <col min="1534" max="1534" width="14.28515625" style="34" customWidth="1"/>
    <col min="1535" max="1535" width="8.85546875" style="34" customWidth="1"/>
    <col min="1536" max="1536" width="13.5703125" style="34" customWidth="1"/>
    <col min="1537" max="1537" width="9.5703125" style="34" customWidth="1"/>
    <col min="1538" max="1538" width="10.5703125" style="34" customWidth="1"/>
    <col min="1539" max="1539" width="9" style="34" customWidth="1"/>
    <col min="1540" max="1540" width="13.5703125" style="34" customWidth="1"/>
    <col min="1541" max="1541" width="12.5703125" style="34" customWidth="1"/>
    <col min="1542" max="1542" width="10.140625" style="34" customWidth="1"/>
    <col min="1543" max="1543" width="10.28515625" style="34" customWidth="1"/>
    <col min="1544" max="1544" width="13.5703125" style="34" customWidth="1"/>
    <col min="1545" max="1545" width="12" style="34" customWidth="1"/>
    <col min="1546" max="1546" width="13.5703125" style="34" customWidth="1"/>
    <col min="1547" max="1774" width="9.140625" style="34"/>
    <col min="1775" max="1775" width="1.85546875" style="34" customWidth="1"/>
    <col min="1776" max="1776" width="5.7109375" style="34" customWidth="1"/>
    <col min="1777" max="1777" width="31" style="34" customWidth="1"/>
    <col min="1778" max="1778" width="12.42578125" style="34" customWidth="1"/>
    <col min="1779" max="1779" width="15.28515625" style="34" customWidth="1"/>
    <col min="1780" max="1780" width="16.140625" style="34" customWidth="1"/>
    <col min="1781" max="1781" width="15.28515625" style="34" customWidth="1"/>
    <col min="1782" max="1782" width="15.85546875" style="34" customWidth="1"/>
    <col min="1783" max="1784" width="19.28515625" style="34" customWidth="1"/>
    <col min="1785" max="1785" width="15" style="34" customWidth="1"/>
    <col min="1786" max="1787" width="13.5703125" style="34" customWidth="1"/>
    <col min="1788" max="1788" width="14.7109375" style="34" customWidth="1"/>
    <col min="1789" max="1789" width="14.140625" style="34" customWidth="1"/>
    <col min="1790" max="1790" width="14.28515625" style="34" customWidth="1"/>
    <col min="1791" max="1791" width="8.85546875" style="34" customWidth="1"/>
    <col min="1792" max="1792" width="13.5703125" style="34" customWidth="1"/>
    <col min="1793" max="1793" width="9.5703125" style="34" customWidth="1"/>
    <col min="1794" max="1794" width="10.5703125" style="34" customWidth="1"/>
    <col min="1795" max="1795" width="9" style="34" customWidth="1"/>
    <col min="1796" max="1796" width="13.5703125" style="34" customWidth="1"/>
    <col min="1797" max="1797" width="12.5703125" style="34" customWidth="1"/>
    <col min="1798" max="1798" width="10.140625" style="34" customWidth="1"/>
    <col min="1799" max="1799" width="10.28515625" style="34" customWidth="1"/>
    <col min="1800" max="1800" width="13.5703125" style="34" customWidth="1"/>
    <col min="1801" max="1801" width="12" style="34" customWidth="1"/>
    <col min="1802" max="1802" width="13.5703125" style="34" customWidth="1"/>
    <col min="1803" max="2030" width="9.140625" style="34"/>
    <col min="2031" max="2031" width="1.85546875" style="34" customWidth="1"/>
    <col min="2032" max="2032" width="5.7109375" style="34" customWidth="1"/>
    <col min="2033" max="2033" width="31" style="34" customWidth="1"/>
    <col min="2034" max="2034" width="12.42578125" style="34" customWidth="1"/>
    <col min="2035" max="2035" width="15.28515625" style="34" customWidth="1"/>
    <col min="2036" max="2036" width="16.140625" style="34" customWidth="1"/>
    <col min="2037" max="2037" width="15.28515625" style="34" customWidth="1"/>
    <col min="2038" max="2038" width="15.85546875" style="34" customWidth="1"/>
    <col min="2039" max="2040" width="19.28515625" style="34" customWidth="1"/>
    <col min="2041" max="2041" width="15" style="34" customWidth="1"/>
    <col min="2042" max="2043" width="13.5703125" style="34" customWidth="1"/>
    <col min="2044" max="2044" width="14.7109375" style="34" customWidth="1"/>
    <col min="2045" max="2045" width="14.140625" style="34" customWidth="1"/>
    <col min="2046" max="2046" width="14.28515625" style="34" customWidth="1"/>
    <col min="2047" max="2047" width="8.85546875" style="34" customWidth="1"/>
    <col min="2048" max="2048" width="13.5703125" style="34" customWidth="1"/>
    <col min="2049" max="2049" width="9.5703125" style="34" customWidth="1"/>
    <col min="2050" max="2050" width="10.5703125" style="34" customWidth="1"/>
    <col min="2051" max="2051" width="9" style="34" customWidth="1"/>
    <col min="2052" max="2052" width="13.5703125" style="34" customWidth="1"/>
    <col min="2053" max="2053" width="12.5703125" style="34" customWidth="1"/>
    <col min="2054" max="2054" width="10.140625" style="34" customWidth="1"/>
    <col min="2055" max="2055" width="10.28515625" style="34" customWidth="1"/>
    <col min="2056" max="2056" width="13.5703125" style="34" customWidth="1"/>
    <col min="2057" max="2057" width="12" style="34" customWidth="1"/>
    <col min="2058" max="2058" width="13.5703125" style="34" customWidth="1"/>
    <col min="2059" max="2286" width="9.140625" style="34"/>
    <col min="2287" max="2287" width="1.85546875" style="34" customWidth="1"/>
    <col min="2288" max="2288" width="5.7109375" style="34" customWidth="1"/>
    <col min="2289" max="2289" width="31" style="34" customWidth="1"/>
    <col min="2290" max="2290" width="12.42578125" style="34" customWidth="1"/>
    <col min="2291" max="2291" width="15.28515625" style="34" customWidth="1"/>
    <col min="2292" max="2292" width="16.140625" style="34" customWidth="1"/>
    <col min="2293" max="2293" width="15.28515625" style="34" customWidth="1"/>
    <col min="2294" max="2294" width="15.85546875" style="34" customWidth="1"/>
    <col min="2295" max="2296" width="19.28515625" style="34" customWidth="1"/>
    <col min="2297" max="2297" width="15" style="34" customWidth="1"/>
    <col min="2298" max="2299" width="13.5703125" style="34" customWidth="1"/>
    <col min="2300" max="2300" width="14.7109375" style="34" customWidth="1"/>
    <col min="2301" max="2301" width="14.140625" style="34" customWidth="1"/>
    <col min="2302" max="2302" width="14.28515625" style="34" customWidth="1"/>
    <col min="2303" max="2303" width="8.85546875" style="34" customWidth="1"/>
    <col min="2304" max="2304" width="13.5703125" style="34" customWidth="1"/>
    <col min="2305" max="2305" width="9.5703125" style="34" customWidth="1"/>
    <col min="2306" max="2306" width="10.5703125" style="34" customWidth="1"/>
    <col min="2307" max="2307" width="9" style="34" customWidth="1"/>
    <col min="2308" max="2308" width="13.5703125" style="34" customWidth="1"/>
    <col min="2309" max="2309" width="12.5703125" style="34" customWidth="1"/>
    <col min="2310" max="2310" width="10.140625" style="34" customWidth="1"/>
    <col min="2311" max="2311" width="10.28515625" style="34" customWidth="1"/>
    <col min="2312" max="2312" width="13.5703125" style="34" customWidth="1"/>
    <col min="2313" max="2313" width="12" style="34" customWidth="1"/>
    <col min="2314" max="2314" width="13.5703125" style="34" customWidth="1"/>
    <col min="2315" max="2542" width="9.140625" style="34"/>
    <col min="2543" max="2543" width="1.85546875" style="34" customWidth="1"/>
    <col min="2544" max="2544" width="5.7109375" style="34" customWidth="1"/>
    <col min="2545" max="2545" width="31" style="34" customWidth="1"/>
    <col min="2546" max="2546" width="12.42578125" style="34" customWidth="1"/>
    <col min="2547" max="2547" width="15.28515625" style="34" customWidth="1"/>
    <col min="2548" max="2548" width="16.140625" style="34" customWidth="1"/>
    <col min="2549" max="2549" width="15.28515625" style="34" customWidth="1"/>
    <col min="2550" max="2550" width="15.85546875" style="34" customWidth="1"/>
    <col min="2551" max="2552" width="19.28515625" style="34" customWidth="1"/>
    <col min="2553" max="2553" width="15" style="34" customWidth="1"/>
    <col min="2554" max="2555" width="13.5703125" style="34" customWidth="1"/>
    <col min="2556" max="2556" width="14.7109375" style="34" customWidth="1"/>
    <col min="2557" max="2557" width="14.140625" style="34" customWidth="1"/>
    <col min="2558" max="2558" width="14.28515625" style="34" customWidth="1"/>
    <col min="2559" max="2559" width="8.85546875" style="34" customWidth="1"/>
    <col min="2560" max="2560" width="13.5703125" style="34" customWidth="1"/>
    <col min="2561" max="2561" width="9.5703125" style="34" customWidth="1"/>
    <col min="2562" max="2562" width="10.5703125" style="34" customWidth="1"/>
    <col min="2563" max="2563" width="9" style="34" customWidth="1"/>
    <col min="2564" max="2564" width="13.5703125" style="34" customWidth="1"/>
    <col min="2565" max="2565" width="12.5703125" style="34" customWidth="1"/>
    <col min="2566" max="2566" width="10.140625" style="34" customWidth="1"/>
    <col min="2567" max="2567" width="10.28515625" style="34" customWidth="1"/>
    <col min="2568" max="2568" width="13.5703125" style="34" customWidth="1"/>
    <col min="2569" max="2569" width="12" style="34" customWidth="1"/>
    <col min="2570" max="2570" width="13.5703125" style="34" customWidth="1"/>
    <col min="2571" max="2798" width="9.140625" style="34"/>
    <col min="2799" max="2799" width="1.85546875" style="34" customWidth="1"/>
    <col min="2800" max="2800" width="5.7109375" style="34" customWidth="1"/>
    <col min="2801" max="2801" width="31" style="34" customWidth="1"/>
    <col min="2802" max="2802" width="12.42578125" style="34" customWidth="1"/>
    <col min="2803" max="2803" width="15.28515625" style="34" customWidth="1"/>
    <col min="2804" max="2804" width="16.140625" style="34" customWidth="1"/>
    <col min="2805" max="2805" width="15.28515625" style="34" customWidth="1"/>
    <col min="2806" max="2806" width="15.85546875" style="34" customWidth="1"/>
    <col min="2807" max="2808" width="19.28515625" style="34" customWidth="1"/>
    <col min="2809" max="2809" width="15" style="34" customWidth="1"/>
    <col min="2810" max="2811" width="13.5703125" style="34" customWidth="1"/>
    <col min="2812" max="2812" width="14.7109375" style="34" customWidth="1"/>
    <col min="2813" max="2813" width="14.140625" style="34" customWidth="1"/>
    <col min="2814" max="2814" width="14.28515625" style="34" customWidth="1"/>
    <col min="2815" max="2815" width="8.85546875" style="34" customWidth="1"/>
    <col min="2816" max="2816" width="13.5703125" style="34" customWidth="1"/>
    <col min="2817" max="2817" width="9.5703125" style="34" customWidth="1"/>
    <col min="2818" max="2818" width="10.5703125" style="34" customWidth="1"/>
    <col min="2819" max="2819" width="9" style="34" customWidth="1"/>
    <col min="2820" max="2820" width="13.5703125" style="34" customWidth="1"/>
    <col min="2821" max="2821" width="12.5703125" style="34" customWidth="1"/>
    <col min="2822" max="2822" width="10.140625" style="34" customWidth="1"/>
    <col min="2823" max="2823" width="10.28515625" style="34" customWidth="1"/>
    <col min="2824" max="2824" width="13.5703125" style="34" customWidth="1"/>
    <col min="2825" max="2825" width="12" style="34" customWidth="1"/>
    <col min="2826" max="2826" width="13.5703125" style="34" customWidth="1"/>
    <col min="2827" max="3054" width="9.140625" style="34"/>
    <col min="3055" max="3055" width="1.85546875" style="34" customWidth="1"/>
    <col min="3056" max="3056" width="5.7109375" style="34" customWidth="1"/>
    <col min="3057" max="3057" width="31" style="34" customWidth="1"/>
    <col min="3058" max="3058" width="12.42578125" style="34" customWidth="1"/>
    <col min="3059" max="3059" width="15.28515625" style="34" customWidth="1"/>
    <col min="3060" max="3060" width="16.140625" style="34" customWidth="1"/>
    <col min="3061" max="3061" width="15.28515625" style="34" customWidth="1"/>
    <col min="3062" max="3062" width="15.85546875" style="34" customWidth="1"/>
    <col min="3063" max="3064" width="19.28515625" style="34" customWidth="1"/>
    <col min="3065" max="3065" width="15" style="34" customWidth="1"/>
    <col min="3066" max="3067" width="13.5703125" style="34" customWidth="1"/>
    <col min="3068" max="3068" width="14.7109375" style="34" customWidth="1"/>
    <col min="3069" max="3069" width="14.140625" style="34" customWidth="1"/>
    <col min="3070" max="3070" width="14.28515625" style="34" customWidth="1"/>
    <col min="3071" max="3071" width="8.85546875" style="34" customWidth="1"/>
    <col min="3072" max="3072" width="13.5703125" style="34" customWidth="1"/>
    <col min="3073" max="3073" width="9.5703125" style="34" customWidth="1"/>
    <col min="3074" max="3074" width="10.5703125" style="34" customWidth="1"/>
    <col min="3075" max="3075" width="9" style="34" customWidth="1"/>
    <col min="3076" max="3076" width="13.5703125" style="34" customWidth="1"/>
    <col min="3077" max="3077" width="12.5703125" style="34" customWidth="1"/>
    <col min="3078" max="3078" width="10.140625" style="34" customWidth="1"/>
    <col min="3079" max="3079" width="10.28515625" style="34" customWidth="1"/>
    <col min="3080" max="3080" width="13.5703125" style="34" customWidth="1"/>
    <col min="3081" max="3081" width="12" style="34" customWidth="1"/>
    <col min="3082" max="3082" width="13.5703125" style="34" customWidth="1"/>
    <col min="3083" max="3310" width="9.140625" style="34"/>
    <col min="3311" max="3311" width="1.85546875" style="34" customWidth="1"/>
    <col min="3312" max="3312" width="5.7109375" style="34" customWidth="1"/>
    <col min="3313" max="3313" width="31" style="34" customWidth="1"/>
    <col min="3314" max="3314" width="12.42578125" style="34" customWidth="1"/>
    <col min="3315" max="3315" width="15.28515625" style="34" customWidth="1"/>
    <col min="3316" max="3316" width="16.140625" style="34" customWidth="1"/>
    <col min="3317" max="3317" width="15.28515625" style="34" customWidth="1"/>
    <col min="3318" max="3318" width="15.85546875" style="34" customWidth="1"/>
    <col min="3319" max="3320" width="19.28515625" style="34" customWidth="1"/>
    <col min="3321" max="3321" width="15" style="34" customWidth="1"/>
    <col min="3322" max="3323" width="13.5703125" style="34" customWidth="1"/>
    <col min="3324" max="3324" width="14.7109375" style="34" customWidth="1"/>
    <col min="3325" max="3325" width="14.140625" style="34" customWidth="1"/>
    <col min="3326" max="3326" width="14.28515625" style="34" customWidth="1"/>
    <col min="3327" max="3327" width="8.85546875" style="34" customWidth="1"/>
    <col min="3328" max="3328" width="13.5703125" style="34" customWidth="1"/>
    <col min="3329" max="3329" width="9.5703125" style="34" customWidth="1"/>
    <col min="3330" max="3330" width="10.5703125" style="34" customWidth="1"/>
    <col min="3331" max="3331" width="9" style="34" customWidth="1"/>
    <col min="3332" max="3332" width="13.5703125" style="34" customWidth="1"/>
    <col min="3333" max="3333" width="12.5703125" style="34" customWidth="1"/>
    <col min="3334" max="3334" width="10.140625" style="34" customWidth="1"/>
    <col min="3335" max="3335" width="10.28515625" style="34" customWidth="1"/>
    <col min="3336" max="3336" width="13.5703125" style="34" customWidth="1"/>
    <col min="3337" max="3337" width="12" style="34" customWidth="1"/>
    <col min="3338" max="3338" width="13.5703125" style="34" customWidth="1"/>
    <col min="3339" max="3566" width="9.140625" style="34"/>
    <col min="3567" max="3567" width="1.85546875" style="34" customWidth="1"/>
    <col min="3568" max="3568" width="5.7109375" style="34" customWidth="1"/>
    <col min="3569" max="3569" width="31" style="34" customWidth="1"/>
    <col min="3570" max="3570" width="12.42578125" style="34" customWidth="1"/>
    <col min="3571" max="3571" width="15.28515625" style="34" customWidth="1"/>
    <col min="3572" max="3572" width="16.140625" style="34" customWidth="1"/>
    <col min="3573" max="3573" width="15.28515625" style="34" customWidth="1"/>
    <col min="3574" max="3574" width="15.85546875" style="34" customWidth="1"/>
    <col min="3575" max="3576" width="19.28515625" style="34" customWidth="1"/>
    <col min="3577" max="3577" width="15" style="34" customWidth="1"/>
    <col min="3578" max="3579" width="13.5703125" style="34" customWidth="1"/>
    <col min="3580" max="3580" width="14.7109375" style="34" customWidth="1"/>
    <col min="3581" max="3581" width="14.140625" style="34" customWidth="1"/>
    <col min="3582" max="3582" width="14.28515625" style="34" customWidth="1"/>
    <col min="3583" max="3583" width="8.85546875" style="34" customWidth="1"/>
    <col min="3584" max="3584" width="13.5703125" style="34" customWidth="1"/>
    <col min="3585" max="3585" width="9.5703125" style="34" customWidth="1"/>
    <col min="3586" max="3586" width="10.5703125" style="34" customWidth="1"/>
    <col min="3587" max="3587" width="9" style="34" customWidth="1"/>
    <col min="3588" max="3588" width="13.5703125" style="34" customWidth="1"/>
    <col min="3589" max="3589" width="12.5703125" style="34" customWidth="1"/>
    <col min="3590" max="3590" width="10.140625" style="34" customWidth="1"/>
    <col min="3591" max="3591" width="10.28515625" style="34" customWidth="1"/>
    <col min="3592" max="3592" width="13.5703125" style="34" customWidth="1"/>
    <col min="3593" max="3593" width="12" style="34" customWidth="1"/>
    <col min="3594" max="3594" width="13.5703125" style="34" customWidth="1"/>
    <col min="3595" max="3822" width="9.140625" style="34"/>
    <col min="3823" max="3823" width="1.85546875" style="34" customWidth="1"/>
    <col min="3824" max="3824" width="5.7109375" style="34" customWidth="1"/>
    <col min="3825" max="3825" width="31" style="34" customWidth="1"/>
    <col min="3826" max="3826" width="12.42578125" style="34" customWidth="1"/>
    <col min="3827" max="3827" width="15.28515625" style="34" customWidth="1"/>
    <col min="3828" max="3828" width="16.140625" style="34" customWidth="1"/>
    <col min="3829" max="3829" width="15.28515625" style="34" customWidth="1"/>
    <col min="3830" max="3830" width="15.85546875" style="34" customWidth="1"/>
    <col min="3831" max="3832" width="19.28515625" style="34" customWidth="1"/>
    <col min="3833" max="3833" width="15" style="34" customWidth="1"/>
    <col min="3834" max="3835" width="13.5703125" style="34" customWidth="1"/>
    <col min="3836" max="3836" width="14.7109375" style="34" customWidth="1"/>
    <col min="3837" max="3837" width="14.140625" style="34" customWidth="1"/>
    <col min="3838" max="3838" width="14.28515625" style="34" customWidth="1"/>
    <col min="3839" max="3839" width="8.85546875" style="34" customWidth="1"/>
    <col min="3840" max="3840" width="13.5703125" style="34" customWidth="1"/>
    <col min="3841" max="3841" width="9.5703125" style="34" customWidth="1"/>
    <col min="3842" max="3842" width="10.5703125" style="34" customWidth="1"/>
    <col min="3843" max="3843" width="9" style="34" customWidth="1"/>
    <col min="3844" max="3844" width="13.5703125" style="34" customWidth="1"/>
    <col min="3845" max="3845" width="12.5703125" style="34" customWidth="1"/>
    <col min="3846" max="3846" width="10.140625" style="34" customWidth="1"/>
    <col min="3847" max="3847" width="10.28515625" style="34" customWidth="1"/>
    <col min="3848" max="3848" width="13.5703125" style="34" customWidth="1"/>
    <col min="3849" max="3849" width="12" style="34" customWidth="1"/>
    <col min="3850" max="3850" width="13.5703125" style="34" customWidth="1"/>
    <col min="3851" max="4078" width="9.140625" style="34"/>
    <col min="4079" max="4079" width="1.85546875" style="34" customWidth="1"/>
    <col min="4080" max="4080" width="5.7109375" style="34" customWidth="1"/>
    <col min="4081" max="4081" width="31" style="34" customWidth="1"/>
    <col min="4082" max="4082" width="12.42578125" style="34" customWidth="1"/>
    <col min="4083" max="4083" width="15.28515625" style="34" customWidth="1"/>
    <col min="4084" max="4084" width="16.140625" style="34" customWidth="1"/>
    <col min="4085" max="4085" width="15.28515625" style="34" customWidth="1"/>
    <col min="4086" max="4086" width="15.85546875" style="34" customWidth="1"/>
    <col min="4087" max="4088" width="19.28515625" style="34" customWidth="1"/>
    <col min="4089" max="4089" width="15" style="34" customWidth="1"/>
    <col min="4090" max="4091" width="13.5703125" style="34" customWidth="1"/>
    <col min="4092" max="4092" width="14.7109375" style="34" customWidth="1"/>
    <col min="4093" max="4093" width="14.140625" style="34" customWidth="1"/>
    <col min="4094" max="4094" width="14.28515625" style="34" customWidth="1"/>
    <col min="4095" max="4095" width="8.85546875" style="34" customWidth="1"/>
    <col min="4096" max="4096" width="13.5703125" style="34" customWidth="1"/>
    <col min="4097" max="4097" width="9.5703125" style="34" customWidth="1"/>
    <col min="4098" max="4098" width="10.5703125" style="34" customWidth="1"/>
    <col min="4099" max="4099" width="9" style="34" customWidth="1"/>
    <col min="4100" max="4100" width="13.5703125" style="34" customWidth="1"/>
    <col min="4101" max="4101" width="12.5703125" style="34" customWidth="1"/>
    <col min="4102" max="4102" width="10.140625" style="34" customWidth="1"/>
    <col min="4103" max="4103" width="10.28515625" style="34" customWidth="1"/>
    <col min="4104" max="4104" width="13.5703125" style="34" customWidth="1"/>
    <col min="4105" max="4105" width="12" style="34" customWidth="1"/>
    <col min="4106" max="4106" width="13.5703125" style="34" customWidth="1"/>
    <col min="4107" max="4334" width="9.140625" style="34"/>
    <col min="4335" max="4335" width="1.85546875" style="34" customWidth="1"/>
    <col min="4336" max="4336" width="5.7109375" style="34" customWidth="1"/>
    <col min="4337" max="4337" width="31" style="34" customWidth="1"/>
    <col min="4338" max="4338" width="12.42578125" style="34" customWidth="1"/>
    <col min="4339" max="4339" width="15.28515625" style="34" customWidth="1"/>
    <col min="4340" max="4340" width="16.140625" style="34" customWidth="1"/>
    <col min="4341" max="4341" width="15.28515625" style="34" customWidth="1"/>
    <col min="4342" max="4342" width="15.85546875" style="34" customWidth="1"/>
    <col min="4343" max="4344" width="19.28515625" style="34" customWidth="1"/>
    <col min="4345" max="4345" width="15" style="34" customWidth="1"/>
    <col min="4346" max="4347" width="13.5703125" style="34" customWidth="1"/>
    <col min="4348" max="4348" width="14.7109375" style="34" customWidth="1"/>
    <col min="4349" max="4349" width="14.140625" style="34" customWidth="1"/>
    <col min="4350" max="4350" width="14.28515625" style="34" customWidth="1"/>
    <col min="4351" max="4351" width="8.85546875" style="34" customWidth="1"/>
    <col min="4352" max="4352" width="13.5703125" style="34" customWidth="1"/>
    <col min="4353" max="4353" width="9.5703125" style="34" customWidth="1"/>
    <col min="4354" max="4354" width="10.5703125" style="34" customWidth="1"/>
    <col min="4355" max="4355" width="9" style="34" customWidth="1"/>
    <col min="4356" max="4356" width="13.5703125" style="34" customWidth="1"/>
    <col min="4357" max="4357" width="12.5703125" style="34" customWidth="1"/>
    <col min="4358" max="4358" width="10.140625" style="34" customWidth="1"/>
    <col min="4359" max="4359" width="10.28515625" style="34" customWidth="1"/>
    <col min="4360" max="4360" width="13.5703125" style="34" customWidth="1"/>
    <col min="4361" max="4361" width="12" style="34" customWidth="1"/>
    <col min="4362" max="4362" width="13.5703125" style="34" customWidth="1"/>
    <col min="4363" max="4590" width="9.140625" style="34"/>
    <col min="4591" max="4591" width="1.85546875" style="34" customWidth="1"/>
    <col min="4592" max="4592" width="5.7109375" style="34" customWidth="1"/>
    <col min="4593" max="4593" width="31" style="34" customWidth="1"/>
    <col min="4594" max="4594" width="12.42578125" style="34" customWidth="1"/>
    <col min="4595" max="4595" width="15.28515625" style="34" customWidth="1"/>
    <col min="4596" max="4596" width="16.140625" style="34" customWidth="1"/>
    <col min="4597" max="4597" width="15.28515625" style="34" customWidth="1"/>
    <col min="4598" max="4598" width="15.85546875" style="34" customWidth="1"/>
    <col min="4599" max="4600" width="19.28515625" style="34" customWidth="1"/>
    <col min="4601" max="4601" width="15" style="34" customWidth="1"/>
    <col min="4602" max="4603" width="13.5703125" style="34" customWidth="1"/>
    <col min="4604" max="4604" width="14.7109375" style="34" customWidth="1"/>
    <col min="4605" max="4605" width="14.140625" style="34" customWidth="1"/>
    <col min="4606" max="4606" width="14.28515625" style="34" customWidth="1"/>
    <col min="4607" max="4607" width="8.85546875" style="34" customWidth="1"/>
    <col min="4608" max="4608" width="13.5703125" style="34" customWidth="1"/>
    <col min="4609" max="4609" width="9.5703125" style="34" customWidth="1"/>
    <col min="4610" max="4610" width="10.5703125" style="34" customWidth="1"/>
    <col min="4611" max="4611" width="9" style="34" customWidth="1"/>
    <col min="4612" max="4612" width="13.5703125" style="34" customWidth="1"/>
    <col min="4613" max="4613" width="12.5703125" style="34" customWidth="1"/>
    <col min="4614" max="4614" width="10.140625" style="34" customWidth="1"/>
    <col min="4615" max="4615" width="10.28515625" style="34" customWidth="1"/>
    <col min="4616" max="4616" width="13.5703125" style="34" customWidth="1"/>
    <col min="4617" max="4617" width="12" style="34" customWidth="1"/>
    <col min="4618" max="4618" width="13.5703125" style="34" customWidth="1"/>
    <col min="4619" max="4846" width="9.140625" style="34"/>
    <col min="4847" max="4847" width="1.85546875" style="34" customWidth="1"/>
    <col min="4848" max="4848" width="5.7109375" style="34" customWidth="1"/>
    <col min="4849" max="4849" width="31" style="34" customWidth="1"/>
    <col min="4850" max="4850" width="12.42578125" style="34" customWidth="1"/>
    <col min="4851" max="4851" width="15.28515625" style="34" customWidth="1"/>
    <col min="4852" max="4852" width="16.140625" style="34" customWidth="1"/>
    <col min="4853" max="4853" width="15.28515625" style="34" customWidth="1"/>
    <col min="4854" max="4854" width="15.85546875" style="34" customWidth="1"/>
    <col min="4855" max="4856" width="19.28515625" style="34" customWidth="1"/>
    <col min="4857" max="4857" width="15" style="34" customWidth="1"/>
    <col min="4858" max="4859" width="13.5703125" style="34" customWidth="1"/>
    <col min="4860" max="4860" width="14.7109375" style="34" customWidth="1"/>
    <col min="4861" max="4861" width="14.140625" style="34" customWidth="1"/>
    <col min="4862" max="4862" width="14.28515625" style="34" customWidth="1"/>
    <col min="4863" max="4863" width="8.85546875" style="34" customWidth="1"/>
    <col min="4864" max="4864" width="13.5703125" style="34" customWidth="1"/>
    <col min="4865" max="4865" width="9.5703125" style="34" customWidth="1"/>
    <col min="4866" max="4866" width="10.5703125" style="34" customWidth="1"/>
    <col min="4867" max="4867" width="9" style="34" customWidth="1"/>
    <col min="4868" max="4868" width="13.5703125" style="34" customWidth="1"/>
    <col min="4869" max="4869" width="12.5703125" style="34" customWidth="1"/>
    <col min="4870" max="4870" width="10.140625" style="34" customWidth="1"/>
    <col min="4871" max="4871" width="10.28515625" style="34" customWidth="1"/>
    <col min="4872" max="4872" width="13.5703125" style="34" customWidth="1"/>
    <col min="4873" max="4873" width="12" style="34" customWidth="1"/>
    <col min="4874" max="4874" width="13.5703125" style="34" customWidth="1"/>
    <col min="4875" max="5102" width="9.140625" style="34"/>
    <col min="5103" max="5103" width="1.85546875" style="34" customWidth="1"/>
    <col min="5104" max="5104" width="5.7109375" style="34" customWidth="1"/>
    <col min="5105" max="5105" width="31" style="34" customWidth="1"/>
    <col min="5106" max="5106" width="12.42578125" style="34" customWidth="1"/>
    <col min="5107" max="5107" width="15.28515625" style="34" customWidth="1"/>
    <col min="5108" max="5108" width="16.140625" style="34" customWidth="1"/>
    <col min="5109" max="5109" width="15.28515625" style="34" customWidth="1"/>
    <col min="5110" max="5110" width="15.85546875" style="34" customWidth="1"/>
    <col min="5111" max="5112" width="19.28515625" style="34" customWidth="1"/>
    <col min="5113" max="5113" width="15" style="34" customWidth="1"/>
    <col min="5114" max="5115" width="13.5703125" style="34" customWidth="1"/>
    <col min="5116" max="5116" width="14.7109375" style="34" customWidth="1"/>
    <col min="5117" max="5117" width="14.140625" style="34" customWidth="1"/>
    <col min="5118" max="5118" width="14.28515625" style="34" customWidth="1"/>
    <col min="5119" max="5119" width="8.85546875" style="34" customWidth="1"/>
    <col min="5120" max="5120" width="13.5703125" style="34" customWidth="1"/>
    <col min="5121" max="5121" width="9.5703125" style="34" customWidth="1"/>
    <col min="5122" max="5122" width="10.5703125" style="34" customWidth="1"/>
    <col min="5123" max="5123" width="9" style="34" customWidth="1"/>
    <col min="5124" max="5124" width="13.5703125" style="34" customWidth="1"/>
    <col min="5125" max="5125" width="12.5703125" style="34" customWidth="1"/>
    <col min="5126" max="5126" width="10.140625" style="34" customWidth="1"/>
    <col min="5127" max="5127" width="10.28515625" style="34" customWidth="1"/>
    <col min="5128" max="5128" width="13.5703125" style="34" customWidth="1"/>
    <col min="5129" max="5129" width="12" style="34" customWidth="1"/>
    <col min="5130" max="5130" width="13.5703125" style="34" customWidth="1"/>
    <col min="5131" max="5358" width="9.140625" style="34"/>
    <col min="5359" max="5359" width="1.85546875" style="34" customWidth="1"/>
    <col min="5360" max="5360" width="5.7109375" style="34" customWidth="1"/>
    <col min="5361" max="5361" width="31" style="34" customWidth="1"/>
    <col min="5362" max="5362" width="12.42578125" style="34" customWidth="1"/>
    <col min="5363" max="5363" width="15.28515625" style="34" customWidth="1"/>
    <col min="5364" max="5364" width="16.140625" style="34" customWidth="1"/>
    <col min="5365" max="5365" width="15.28515625" style="34" customWidth="1"/>
    <col min="5366" max="5366" width="15.85546875" style="34" customWidth="1"/>
    <col min="5367" max="5368" width="19.28515625" style="34" customWidth="1"/>
    <col min="5369" max="5369" width="15" style="34" customWidth="1"/>
    <col min="5370" max="5371" width="13.5703125" style="34" customWidth="1"/>
    <col min="5372" max="5372" width="14.7109375" style="34" customWidth="1"/>
    <col min="5373" max="5373" width="14.140625" style="34" customWidth="1"/>
    <col min="5374" max="5374" width="14.28515625" style="34" customWidth="1"/>
    <col min="5375" max="5375" width="8.85546875" style="34" customWidth="1"/>
    <col min="5376" max="5376" width="13.5703125" style="34" customWidth="1"/>
    <col min="5377" max="5377" width="9.5703125" style="34" customWidth="1"/>
    <col min="5378" max="5378" width="10.5703125" style="34" customWidth="1"/>
    <col min="5379" max="5379" width="9" style="34" customWidth="1"/>
    <col min="5380" max="5380" width="13.5703125" style="34" customWidth="1"/>
    <col min="5381" max="5381" width="12.5703125" style="34" customWidth="1"/>
    <col min="5382" max="5382" width="10.140625" style="34" customWidth="1"/>
    <col min="5383" max="5383" width="10.28515625" style="34" customWidth="1"/>
    <col min="5384" max="5384" width="13.5703125" style="34" customWidth="1"/>
    <col min="5385" max="5385" width="12" style="34" customWidth="1"/>
    <col min="5386" max="5386" width="13.5703125" style="34" customWidth="1"/>
    <col min="5387" max="5614" width="9.140625" style="34"/>
    <col min="5615" max="5615" width="1.85546875" style="34" customWidth="1"/>
    <col min="5616" max="5616" width="5.7109375" style="34" customWidth="1"/>
    <col min="5617" max="5617" width="31" style="34" customWidth="1"/>
    <col min="5618" max="5618" width="12.42578125" style="34" customWidth="1"/>
    <col min="5619" max="5619" width="15.28515625" style="34" customWidth="1"/>
    <col min="5620" max="5620" width="16.140625" style="34" customWidth="1"/>
    <col min="5621" max="5621" width="15.28515625" style="34" customWidth="1"/>
    <col min="5622" max="5622" width="15.85546875" style="34" customWidth="1"/>
    <col min="5623" max="5624" width="19.28515625" style="34" customWidth="1"/>
    <col min="5625" max="5625" width="15" style="34" customWidth="1"/>
    <col min="5626" max="5627" width="13.5703125" style="34" customWidth="1"/>
    <col min="5628" max="5628" width="14.7109375" style="34" customWidth="1"/>
    <col min="5629" max="5629" width="14.140625" style="34" customWidth="1"/>
    <col min="5630" max="5630" width="14.28515625" style="34" customWidth="1"/>
    <col min="5631" max="5631" width="8.85546875" style="34" customWidth="1"/>
    <col min="5632" max="5632" width="13.5703125" style="34" customWidth="1"/>
    <col min="5633" max="5633" width="9.5703125" style="34" customWidth="1"/>
    <col min="5634" max="5634" width="10.5703125" style="34" customWidth="1"/>
    <col min="5635" max="5635" width="9" style="34" customWidth="1"/>
    <col min="5636" max="5636" width="13.5703125" style="34" customWidth="1"/>
    <col min="5637" max="5637" width="12.5703125" style="34" customWidth="1"/>
    <col min="5638" max="5638" width="10.140625" style="34" customWidth="1"/>
    <col min="5639" max="5639" width="10.28515625" style="34" customWidth="1"/>
    <col min="5640" max="5640" width="13.5703125" style="34" customWidth="1"/>
    <col min="5641" max="5641" width="12" style="34" customWidth="1"/>
    <col min="5642" max="5642" width="13.5703125" style="34" customWidth="1"/>
    <col min="5643" max="5870" width="9.140625" style="34"/>
    <col min="5871" max="5871" width="1.85546875" style="34" customWidth="1"/>
    <col min="5872" max="5872" width="5.7109375" style="34" customWidth="1"/>
    <col min="5873" max="5873" width="31" style="34" customWidth="1"/>
    <col min="5874" max="5874" width="12.42578125" style="34" customWidth="1"/>
    <col min="5875" max="5875" width="15.28515625" style="34" customWidth="1"/>
    <col min="5876" max="5876" width="16.140625" style="34" customWidth="1"/>
    <col min="5877" max="5877" width="15.28515625" style="34" customWidth="1"/>
    <col min="5878" max="5878" width="15.85546875" style="34" customWidth="1"/>
    <col min="5879" max="5880" width="19.28515625" style="34" customWidth="1"/>
    <col min="5881" max="5881" width="15" style="34" customWidth="1"/>
    <col min="5882" max="5883" width="13.5703125" style="34" customWidth="1"/>
    <col min="5884" max="5884" width="14.7109375" style="34" customWidth="1"/>
    <col min="5885" max="5885" width="14.140625" style="34" customWidth="1"/>
    <col min="5886" max="5886" width="14.28515625" style="34" customWidth="1"/>
    <col min="5887" max="5887" width="8.85546875" style="34" customWidth="1"/>
    <col min="5888" max="5888" width="13.5703125" style="34" customWidth="1"/>
    <col min="5889" max="5889" width="9.5703125" style="34" customWidth="1"/>
    <col min="5890" max="5890" width="10.5703125" style="34" customWidth="1"/>
    <col min="5891" max="5891" width="9" style="34" customWidth="1"/>
    <col min="5892" max="5892" width="13.5703125" style="34" customWidth="1"/>
    <col min="5893" max="5893" width="12.5703125" style="34" customWidth="1"/>
    <col min="5894" max="5894" width="10.140625" style="34" customWidth="1"/>
    <col min="5895" max="5895" width="10.28515625" style="34" customWidth="1"/>
    <col min="5896" max="5896" width="13.5703125" style="34" customWidth="1"/>
    <col min="5897" max="5897" width="12" style="34" customWidth="1"/>
    <col min="5898" max="5898" width="13.5703125" style="34" customWidth="1"/>
    <col min="5899" max="6126" width="9.140625" style="34"/>
    <col min="6127" max="6127" width="1.85546875" style="34" customWidth="1"/>
    <col min="6128" max="6128" width="5.7109375" style="34" customWidth="1"/>
    <col min="6129" max="6129" width="31" style="34" customWidth="1"/>
    <col min="6130" max="6130" width="12.42578125" style="34" customWidth="1"/>
    <col min="6131" max="6131" width="15.28515625" style="34" customWidth="1"/>
    <col min="6132" max="6132" width="16.140625" style="34" customWidth="1"/>
    <col min="6133" max="6133" width="15.28515625" style="34" customWidth="1"/>
    <col min="6134" max="6134" width="15.85546875" style="34" customWidth="1"/>
    <col min="6135" max="6136" width="19.28515625" style="34" customWidth="1"/>
    <col min="6137" max="6137" width="15" style="34" customWidth="1"/>
    <col min="6138" max="6139" width="13.5703125" style="34" customWidth="1"/>
    <col min="6140" max="6140" width="14.7109375" style="34" customWidth="1"/>
    <col min="6141" max="6141" width="14.140625" style="34" customWidth="1"/>
    <col min="6142" max="6142" width="14.28515625" style="34" customWidth="1"/>
    <col min="6143" max="6143" width="8.85546875" style="34" customWidth="1"/>
    <col min="6144" max="6144" width="13.5703125" style="34" customWidth="1"/>
    <col min="6145" max="6145" width="9.5703125" style="34" customWidth="1"/>
    <col min="6146" max="6146" width="10.5703125" style="34" customWidth="1"/>
    <col min="6147" max="6147" width="9" style="34" customWidth="1"/>
    <col min="6148" max="6148" width="13.5703125" style="34" customWidth="1"/>
    <col min="6149" max="6149" width="12.5703125" style="34" customWidth="1"/>
    <col min="6150" max="6150" width="10.140625" style="34" customWidth="1"/>
    <col min="6151" max="6151" width="10.28515625" style="34" customWidth="1"/>
    <col min="6152" max="6152" width="13.5703125" style="34" customWidth="1"/>
    <col min="6153" max="6153" width="12" style="34" customWidth="1"/>
    <col min="6154" max="6154" width="13.5703125" style="34" customWidth="1"/>
    <col min="6155" max="6382" width="9.140625" style="34"/>
    <col min="6383" max="6383" width="1.85546875" style="34" customWidth="1"/>
    <col min="6384" max="6384" width="5.7109375" style="34" customWidth="1"/>
    <col min="6385" max="6385" width="31" style="34" customWidth="1"/>
    <col min="6386" max="6386" width="12.42578125" style="34" customWidth="1"/>
    <col min="6387" max="6387" width="15.28515625" style="34" customWidth="1"/>
    <col min="6388" max="6388" width="16.140625" style="34" customWidth="1"/>
    <col min="6389" max="6389" width="15.28515625" style="34" customWidth="1"/>
    <col min="6390" max="6390" width="15.85546875" style="34" customWidth="1"/>
    <col min="6391" max="6392" width="19.28515625" style="34" customWidth="1"/>
    <col min="6393" max="6393" width="15" style="34" customWidth="1"/>
    <col min="6394" max="6395" width="13.5703125" style="34" customWidth="1"/>
    <col min="6396" max="6396" width="14.7109375" style="34" customWidth="1"/>
    <col min="6397" max="6397" width="14.140625" style="34" customWidth="1"/>
    <col min="6398" max="6398" width="14.28515625" style="34" customWidth="1"/>
    <col min="6399" max="6399" width="8.85546875" style="34" customWidth="1"/>
    <col min="6400" max="6400" width="13.5703125" style="34" customWidth="1"/>
    <col min="6401" max="6401" width="9.5703125" style="34" customWidth="1"/>
    <col min="6402" max="6402" width="10.5703125" style="34" customWidth="1"/>
    <col min="6403" max="6403" width="9" style="34" customWidth="1"/>
    <col min="6404" max="6404" width="13.5703125" style="34" customWidth="1"/>
    <col min="6405" max="6405" width="12.5703125" style="34" customWidth="1"/>
    <col min="6406" max="6406" width="10.140625" style="34" customWidth="1"/>
    <col min="6407" max="6407" width="10.28515625" style="34" customWidth="1"/>
    <col min="6408" max="6408" width="13.5703125" style="34" customWidth="1"/>
    <col min="6409" max="6409" width="12" style="34" customWidth="1"/>
    <col min="6410" max="6410" width="13.5703125" style="34" customWidth="1"/>
    <col min="6411" max="6638" width="9.140625" style="34"/>
    <col min="6639" max="6639" width="1.85546875" style="34" customWidth="1"/>
    <col min="6640" max="6640" width="5.7109375" style="34" customWidth="1"/>
    <col min="6641" max="6641" width="31" style="34" customWidth="1"/>
    <col min="6642" max="6642" width="12.42578125" style="34" customWidth="1"/>
    <col min="6643" max="6643" width="15.28515625" style="34" customWidth="1"/>
    <col min="6644" max="6644" width="16.140625" style="34" customWidth="1"/>
    <col min="6645" max="6645" width="15.28515625" style="34" customWidth="1"/>
    <col min="6646" max="6646" width="15.85546875" style="34" customWidth="1"/>
    <col min="6647" max="6648" width="19.28515625" style="34" customWidth="1"/>
    <col min="6649" max="6649" width="15" style="34" customWidth="1"/>
    <col min="6650" max="6651" width="13.5703125" style="34" customWidth="1"/>
    <col min="6652" max="6652" width="14.7109375" style="34" customWidth="1"/>
    <col min="6653" max="6653" width="14.140625" style="34" customWidth="1"/>
    <col min="6654" max="6654" width="14.28515625" style="34" customWidth="1"/>
    <col min="6655" max="6655" width="8.85546875" style="34" customWidth="1"/>
    <col min="6656" max="6656" width="13.5703125" style="34" customWidth="1"/>
    <col min="6657" max="6657" width="9.5703125" style="34" customWidth="1"/>
    <col min="6658" max="6658" width="10.5703125" style="34" customWidth="1"/>
    <col min="6659" max="6659" width="9" style="34" customWidth="1"/>
    <col min="6660" max="6660" width="13.5703125" style="34" customWidth="1"/>
    <col min="6661" max="6661" width="12.5703125" style="34" customWidth="1"/>
    <col min="6662" max="6662" width="10.140625" style="34" customWidth="1"/>
    <col min="6663" max="6663" width="10.28515625" style="34" customWidth="1"/>
    <col min="6664" max="6664" width="13.5703125" style="34" customWidth="1"/>
    <col min="6665" max="6665" width="12" style="34" customWidth="1"/>
    <col min="6666" max="6666" width="13.5703125" style="34" customWidth="1"/>
    <col min="6667" max="6894" width="9.140625" style="34"/>
    <col min="6895" max="6895" width="1.85546875" style="34" customWidth="1"/>
    <col min="6896" max="6896" width="5.7109375" style="34" customWidth="1"/>
    <col min="6897" max="6897" width="31" style="34" customWidth="1"/>
    <col min="6898" max="6898" width="12.42578125" style="34" customWidth="1"/>
    <col min="6899" max="6899" width="15.28515625" style="34" customWidth="1"/>
    <col min="6900" max="6900" width="16.140625" style="34" customWidth="1"/>
    <col min="6901" max="6901" width="15.28515625" style="34" customWidth="1"/>
    <col min="6902" max="6902" width="15.85546875" style="34" customWidth="1"/>
    <col min="6903" max="6904" width="19.28515625" style="34" customWidth="1"/>
    <col min="6905" max="6905" width="15" style="34" customWidth="1"/>
    <col min="6906" max="6907" width="13.5703125" style="34" customWidth="1"/>
    <col min="6908" max="6908" width="14.7109375" style="34" customWidth="1"/>
    <col min="6909" max="6909" width="14.140625" style="34" customWidth="1"/>
    <col min="6910" max="6910" width="14.28515625" style="34" customWidth="1"/>
    <col min="6911" max="6911" width="8.85546875" style="34" customWidth="1"/>
    <col min="6912" max="6912" width="13.5703125" style="34" customWidth="1"/>
    <col min="6913" max="6913" width="9.5703125" style="34" customWidth="1"/>
    <col min="6914" max="6914" width="10.5703125" style="34" customWidth="1"/>
    <col min="6915" max="6915" width="9" style="34" customWidth="1"/>
    <col min="6916" max="6916" width="13.5703125" style="34" customWidth="1"/>
    <col min="6917" max="6917" width="12.5703125" style="34" customWidth="1"/>
    <col min="6918" max="6918" width="10.140625" style="34" customWidth="1"/>
    <col min="6919" max="6919" width="10.28515625" style="34" customWidth="1"/>
    <col min="6920" max="6920" width="13.5703125" style="34" customWidth="1"/>
    <col min="6921" max="6921" width="12" style="34" customWidth="1"/>
    <col min="6922" max="6922" width="13.5703125" style="34" customWidth="1"/>
    <col min="6923" max="7150" width="9.140625" style="34"/>
    <col min="7151" max="7151" width="1.85546875" style="34" customWidth="1"/>
    <col min="7152" max="7152" width="5.7109375" style="34" customWidth="1"/>
    <col min="7153" max="7153" width="31" style="34" customWidth="1"/>
    <col min="7154" max="7154" width="12.42578125" style="34" customWidth="1"/>
    <col min="7155" max="7155" width="15.28515625" style="34" customWidth="1"/>
    <col min="7156" max="7156" width="16.140625" style="34" customWidth="1"/>
    <col min="7157" max="7157" width="15.28515625" style="34" customWidth="1"/>
    <col min="7158" max="7158" width="15.85546875" style="34" customWidth="1"/>
    <col min="7159" max="7160" width="19.28515625" style="34" customWidth="1"/>
    <col min="7161" max="7161" width="15" style="34" customWidth="1"/>
    <col min="7162" max="7163" width="13.5703125" style="34" customWidth="1"/>
    <col min="7164" max="7164" width="14.7109375" style="34" customWidth="1"/>
    <col min="7165" max="7165" width="14.140625" style="34" customWidth="1"/>
    <col min="7166" max="7166" width="14.28515625" style="34" customWidth="1"/>
    <col min="7167" max="7167" width="8.85546875" style="34" customWidth="1"/>
    <col min="7168" max="7168" width="13.5703125" style="34" customWidth="1"/>
    <col min="7169" max="7169" width="9.5703125" style="34" customWidth="1"/>
    <col min="7170" max="7170" width="10.5703125" style="34" customWidth="1"/>
    <col min="7171" max="7171" width="9" style="34" customWidth="1"/>
    <col min="7172" max="7172" width="13.5703125" style="34" customWidth="1"/>
    <col min="7173" max="7173" width="12.5703125" style="34" customWidth="1"/>
    <col min="7174" max="7174" width="10.140625" style="34" customWidth="1"/>
    <col min="7175" max="7175" width="10.28515625" style="34" customWidth="1"/>
    <col min="7176" max="7176" width="13.5703125" style="34" customWidth="1"/>
    <col min="7177" max="7177" width="12" style="34" customWidth="1"/>
    <col min="7178" max="7178" width="13.5703125" style="34" customWidth="1"/>
    <col min="7179" max="7406" width="9.140625" style="34"/>
    <col min="7407" max="7407" width="1.85546875" style="34" customWidth="1"/>
    <col min="7408" max="7408" width="5.7109375" style="34" customWidth="1"/>
    <col min="7409" max="7409" width="31" style="34" customWidth="1"/>
    <col min="7410" max="7410" width="12.42578125" style="34" customWidth="1"/>
    <col min="7411" max="7411" width="15.28515625" style="34" customWidth="1"/>
    <col min="7412" max="7412" width="16.140625" style="34" customWidth="1"/>
    <col min="7413" max="7413" width="15.28515625" style="34" customWidth="1"/>
    <col min="7414" max="7414" width="15.85546875" style="34" customWidth="1"/>
    <col min="7415" max="7416" width="19.28515625" style="34" customWidth="1"/>
    <col min="7417" max="7417" width="15" style="34" customWidth="1"/>
    <col min="7418" max="7419" width="13.5703125" style="34" customWidth="1"/>
    <col min="7420" max="7420" width="14.7109375" style="34" customWidth="1"/>
    <col min="7421" max="7421" width="14.140625" style="34" customWidth="1"/>
    <col min="7422" max="7422" width="14.28515625" style="34" customWidth="1"/>
    <col min="7423" max="7423" width="8.85546875" style="34" customWidth="1"/>
    <col min="7424" max="7424" width="13.5703125" style="34" customWidth="1"/>
    <col min="7425" max="7425" width="9.5703125" style="34" customWidth="1"/>
    <col min="7426" max="7426" width="10.5703125" style="34" customWidth="1"/>
    <col min="7427" max="7427" width="9" style="34" customWidth="1"/>
    <col min="7428" max="7428" width="13.5703125" style="34" customWidth="1"/>
    <col min="7429" max="7429" width="12.5703125" style="34" customWidth="1"/>
    <col min="7430" max="7430" width="10.140625" style="34" customWidth="1"/>
    <col min="7431" max="7431" width="10.28515625" style="34" customWidth="1"/>
    <col min="7432" max="7432" width="13.5703125" style="34" customWidth="1"/>
    <col min="7433" max="7433" width="12" style="34" customWidth="1"/>
    <col min="7434" max="7434" width="13.5703125" style="34" customWidth="1"/>
    <col min="7435" max="7662" width="9.140625" style="34"/>
    <col min="7663" max="7663" width="1.85546875" style="34" customWidth="1"/>
    <col min="7664" max="7664" width="5.7109375" style="34" customWidth="1"/>
    <col min="7665" max="7665" width="31" style="34" customWidth="1"/>
    <col min="7666" max="7666" width="12.42578125" style="34" customWidth="1"/>
    <col min="7667" max="7667" width="15.28515625" style="34" customWidth="1"/>
    <col min="7668" max="7668" width="16.140625" style="34" customWidth="1"/>
    <col min="7669" max="7669" width="15.28515625" style="34" customWidth="1"/>
    <col min="7670" max="7670" width="15.85546875" style="34" customWidth="1"/>
    <col min="7671" max="7672" width="19.28515625" style="34" customWidth="1"/>
    <col min="7673" max="7673" width="15" style="34" customWidth="1"/>
    <col min="7674" max="7675" width="13.5703125" style="34" customWidth="1"/>
    <col min="7676" max="7676" width="14.7109375" style="34" customWidth="1"/>
    <col min="7677" max="7677" width="14.140625" style="34" customWidth="1"/>
    <col min="7678" max="7678" width="14.28515625" style="34" customWidth="1"/>
    <col min="7679" max="7679" width="8.85546875" style="34" customWidth="1"/>
    <col min="7680" max="7680" width="13.5703125" style="34" customWidth="1"/>
    <col min="7681" max="7681" width="9.5703125" style="34" customWidth="1"/>
    <col min="7682" max="7682" width="10.5703125" style="34" customWidth="1"/>
    <col min="7683" max="7683" width="9" style="34" customWidth="1"/>
    <col min="7684" max="7684" width="13.5703125" style="34" customWidth="1"/>
    <col min="7685" max="7685" width="12.5703125" style="34" customWidth="1"/>
    <col min="7686" max="7686" width="10.140625" style="34" customWidth="1"/>
    <col min="7687" max="7687" width="10.28515625" style="34" customWidth="1"/>
    <col min="7688" max="7688" width="13.5703125" style="34" customWidth="1"/>
    <col min="7689" max="7689" width="12" style="34" customWidth="1"/>
    <col min="7690" max="7690" width="13.5703125" style="34" customWidth="1"/>
    <col min="7691" max="7918" width="9.140625" style="34"/>
    <col min="7919" max="7919" width="1.85546875" style="34" customWidth="1"/>
    <col min="7920" max="7920" width="5.7109375" style="34" customWidth="1"/>
    <col min="7921" max="7921" width="31" style="34" customWidth="1"/>
    <col min="7922" max="7922" width="12.42578125" style="34" customWidth="1"/>
    <col min="7923" max="7923" width="15.28515625" style="34" customWidth="1"/>
    <col min="7924" max="7924" width="16.140625" style="34" customWidth="1"/>
    <col min="7925" max="7925" width="15.28515625" style="34" customWidth="1"/>
    <col min="7926" max="7926" width="15.85546875" style="34" customWidth="1"/>
    <col min="7927" max="7928" width="19.28515625" style="34" customWidth="1"/>
    <col min="7929" max="7929" width="15" style="34" customWidth="1"/>
    <col min="7930" max="7931" width="13.5703125" style="34" customWidth="1"/>
    <col min="7932" max="7932" width="14.7109375" style="34" customWidth="1"/>
    <col min="7933" max="7933" width="14.140625" style="34" customWidth="1"/>
    <col min="7934" max="7934" width="14.28515625" style="34" customWidth="1"/>
    <col min="7935" max="7935" width="8.85546875" style="34" customWidth="1"/>
    <col min="7936" max="7936" width="13.5703125" style="34" customWidth="1"/>
    <col min="7937" max="7937" width="9.5703125" style="34" customWidth="1"/>
    <col min="7938" max="7938" width="10.5703125" style="34" customWidth="1"/>
    <col min="7939" max="7939" width="9" style="34" customWidth="1"/>
    <col min="7940" max="7940" width="13.5703125" style="34" customWidth="1"/>
    <col min="7941" max="7941" width="12.5703125" style="34" customWidth="1"/>
    <col min="7942" max="7942" width="10.140625" style="34" customWidth="1"/>
    <col min="7943" max="7943" width="10.28515625" style="34" customWidth="1"/>
    <col min="7944" max="7944" width="13.5703125" style="34" customWidth="1"/>
    <col min="7945" max="7945" width="12" style="34" customWidth="1"/>
    <col min="7946" max="7946" width="13.5703125" style="34" customWidth="1"/>
    <col min="7947" max="8174" width="9.140625" style="34"/>
    <col min="8175" max="8175" width="1.85546875" style="34" customWidth="1"/>
    <col min="8176" max="8176" width="5.7109375" style="34" customWidth="1"/>
    <col min="8177" max="8177" width="31" style="34" customWidth="1"/>
    <col min="8178" max="8178" width="12.42578125" style="34" customWidth="1"/>
    <col min="8179" max="8179" width="15.28515625" style="34" customWidth="1"/>
    <col min="8180" max="8180" width="16.140625" style="34" customWidth="1"/>
    <col min="8181" max="8181" width="15.28515625" style="34" customWidth="1"/>
    <col min="8182" max="8182" width="15.85546875" style="34" customWidth="1"/>
    <col min="8183" max="8184" width="19.28515625" style="34" customWidth="1"/>
    <col min="8185" max="8185" width="15" style="34" customWidth="1"/>
    <col min="8186" max="8187" width="13.5703125" style="34" customWidth="1"/>
    <col min="8188" max="8188" width="14.7109375" style="34" customWidth="1"/>
    <col min="8189" max="8189" width="14.140625" style="34" customWidth="1"/>
    <col min="8190" max="8190" width="14.28515625" style="34" customWidth="1"/>
    <col min="8191" max="8191" width="8.85546875" style="34" customWidth="1"/>
    <col min="8192" max="8192" width="13.5703125" style="34" customWidth="1"/>
    <col min="8193" max="8193" width="9.5703125" style="34" customWidth="1"/>
    <col min="8194" max="8194" width="10.5703125" style="34" customWidth="1"/>
    <col min="8195" max="8195" width="9" style="34" customWidth="1"/>
    <col min="8196" max="8196" width="13.5703125" style="34" customWidth="1"/>
    <col min="8197" max="8197" width="12.5703125" style="34" customWidth="1"/>
    <col min="8198" max="8198" width="10.140625" style="34" customWidth="1"/>
    <col min="8199" max="8199" width="10.28515625" style="34" customWidth="1"/>
    <col min="8200" max="8200" width="13.5703125" style="34" customWidth="1"/>
    <col min="8201" max="8201" width="12" style="34" customWidth="1"/>
    <col min="8202" max="8202" width="13.5703125" style="34" customWidth="1"/>
    <col min="8203" max="8430" width="9.140625" style="34"/>
    <col min="8431" max="8431" width="1.85546875" style="34" customWidth="1"/>
    <col min="8432" max="8432" width="5.7109375" style="34" customWidth="1"/>
    <col min="8433" max="8433" width="31" style="34" customWidth="1"/>
    <col min="8434" max="8434" width="12.42578125" style="34" customWidth="1"/>
    <col min="8435" max="8435" width="15.28515625" style="34" customWidth="1"/>
    <col min="8436" max="8436" width="16.140625" style="34" customWidth="1"/>
    <col min="8437" max="8437" width="15.28515625" style="34" customWidth="1"/>
    <col min="8438" max="8438" width="15.85546875" style="34" customWidth="1"/>
    <col min="8439" max="8440" width="19.28515625" style="34" customWidth="1"/>
    <col min="8441" max="8441" width="15" style="34" customWidth="1"/>
    <col min="8442" max="8443" width="13.5703125" style="34" customWidth="1"/>
    <col min="8444" max="8444" width="14.7109375" style="34" customWidth="1"/>
    <col min="8445" max="8445" width="14.140625" style="34" customWidth="1"/>
    <col min="8446" max="8446" width="14.28515625" style="34" customWidth="1"/>
    <col min="8447" max="8447" width="8.85546875" style="34" customWidth="1"/>
    <col min="8448" max="8448" width="13.5703125" style="34" customWidth="1"/>
    <col min="8449" max="8449" width="9.5703125" style="34" customWidth="1"/>
    <col min="8450" max="8450" width="10.5703125" style="34" customWidth="1"/>
    <col min="8451" max="8451" width="9" style="34" customWidth="1"/>
    <col min="8452" max="8452" width="13.5703125" style="34" customWidth="1"/>
    <col min="8453" max="8453" width="12.5703125" style="34" customWidth="1"/>
    <col min="8454" max="8454" width="10.140625" style="34" customWidth="1"/>
    <col min="8455" max="8455" width="10.28515625" style="34" customWidth="1"/>
    <col min="8456" max="8456" width="13.5703125" style="34" customWidth="1"/>
    <col min="8457" max="8457" width="12" style="34" customWidth="1"/>
    <col min="8458" max="8458" width="13.5703125" style="34" customWidth="1"/>
    <col min="8459" max="8686" width="9.140625" style="34"/>
    <col min="8687" max="8687" width="1.85546875" style="34" customWidth="1"/>
    <col min="8688" max="8688" width="5.7109375" style="34" customWidth="1"/>
    <col min="8689" max="8689" width="31" style="34" customWidth="1"/>
    <col min="8690" max="8690" width="12.42578125" style="34" customWidth="1"/>
    <col min="8691" max="8691" width="15.28515625" style="34" customWidth="1"/>
    <col min="8692" max="8692" width="16.140625" style="34" customWidth="1"/>
    <col min="8693" max="8693" width="15.28515625" style="34" customWidth="1"/>
    <col min="8694" max="8694" width="15.85546875" style="34" customWidth="1"/>
    <col min="8695" max="8696" width="19.28515625" style="34" customWidth="1"/>
    <col min="8697" max="8697" width="15" style="34" customWidth="1"/>
    <col min="8698" max="8699" width="13.5703125" style="34" customWidth="1"/>
    <col min="8700" max="8700" width="14.7109375" style="34" customWidth="1"/>
    <col min="8701" max="8701" width="14.140625" style="34" customWidth="1"/>
    <col min="8702" max="8702" width="14.28515625" style="34" customWidth="1"/>
    <col min="8703" max="8703" width="8.85546875" style="34" customWidth="1"/>
    <col min="8704" max="8704" width="13.5703125" style="34" customWidth="1"/>
    <col min="8705" max="8705" width="9.5703125" style="34" customWidth="1"/>
    <col min="8706" max="8706" width="10.5703125" style="34" customWidth="1"/>
    <col min="8707" max="8707" width="9" style="34" customWidth="1"/>
    <col min="8708" max="8708" width="13.5703125" style="34" customWidth="1"/>
    <col min="8709" max="8709" width="12.5703125" style="34" customWidth="1"/>
    <col min="8710" max="8710" width="10.140625" style="34" customWidth="1"/>
    <col min="8711" max="8711" width="10.28515625" style="34" customWidth="1"/>
    <col min="8712" max="8712" width="13.5703125" style="34" customWidth="1"/>
    <col min="8713" max="8713" width="12" style="34" customWidth="1"/>
    <col min="8714" max="8714" width="13.5703125" style="34" customWidth="1"/>
    <col min="8715" max="8942" width="9.140625" style="34"/>
    <col min="8943" max="8943" width="1.85546875" style="34" customWidth="1"/>
    <col min="8944" max="8944" width="5.7109375" style="34" customWidth="1"/>
    <col min="8945" max="8945" width="31" style="34" customWidth="1"/>
    <col min="8946" max="8946" width="12.42578125" style="34" customWidth="1"/>
    <col min="8947" max="8947" width="15.28515625" style="34" customWidth="1"/>
    <col min="8948" max="8948" width="16.140625" style="34" customWidth="1"/>
    <col min="8949" max="8949" width="15.28515625" style="34" customWidth="1"/>
    <col min="8950" max="8950" width="15.85546875" style="34" customWidth="1"/>
    <col min="8951" max="8952" width="19.28515625" style="34" customWidth="1"/>
    <col min="8953" max="8953" width="15" style="34" customWidth="1"/>
    <col min="8954" max="8955" width="13.5703125" style="34" customWidth="1"/>
    <col min="8956" max="8956" width="14.7109375" style="34" customWidth="1"/>
    <col min="8957" max="8957" width="14.140625" style="34" customWidth="1"/>
    <col min="8958" max="8958" width="14.28515625" style="34" customWidth="1"/>
    <col min="8959" max="8959" width="8.85546875" style="34" customWidth="1"/>
    <col min="8960" max="8960" width="13.5703125" style="34" customWidth="1"/>
    <col min="8961" max="8961" width="9.5703125" style="34" customWidth="1"/>
    <col min="8962" max="8962" width="10.5703125" style="34" customWidth="1"/>
    <col min="8963" max="8963" width="9" style="34" customWidth="1"/>
    <col min="8964" max="8964" width="13.5703125" style="34" customWidth="1"/>
    <col min="8965" max="8965" width="12.5703125" style="34" customWidth="1"/>
    <col min="8966" max="8966" width="10.140625" style="34" customWidth="1"/>
    <col min="8967" max="8967" width="10.28515625" style="34" customWidth="1"/>
    <col min="8968" max="8968" width="13.5703125" style="34" customWidth="1"/>
    <col min="8969" max="8969" width="12" style="34" customWidth="1"/>
    <col min="8970" max="8970" width="13.5703125" style="34" customWidth="1"/>
    <col min="8971" max="9198" width="9.140625" style="34"/>
    <col min="9199" max="9199" width="1.85546875" style="34" customWidth="1"/>
    <col min="9200" max="9200" width="5.7109375" style="34" customWidth="1"/>
    <col min="9201" max="9201" width="31" style="34" customWidth="1"/>
    <col min="9202" max="9202" width="12.42578125" style="34" customWidth="1"/>
    <col min="9203" max="9203" width="15.28515625" style="34" customWidth="1"/>
    <col min="9204" max="9204" width="16.140625" style="34" customWidth="1"/>
    <col min="9205" max="9205" width="15.28515625" style="34" customWidth="1"/>
    <col min="9206" max="9206" width="15.85546875" style="34" customWidth="1"/>
    <col min="9207" max="9208" width="19.28515625" style="34" customWidth="1"/>
    <col min="9209" max="9209" width="15" style="34" customWidth="1"/>
    <col min="9210" max="9211" width="13.5703125" style="34" customWidth="1"/>
    <col min="9212" max="9212" width="14.7109375" style="34" customWidth="1"/>
    <col min="9213" max="9213" width="14.140625" style="34" customWidth="1"/>
    <col min="9214" max="9214" width="14.28515625" style="34" customWidth="1"/>
    <col min="9215" max="9215" width="8.85546875" style="34" customWidth="1"/>
    <col min="9216" max="9216" width="13.5703125" style="34" customWidth="1"/>
    <col min="9217" max="9217" width="9.5703125" style="34" customWidth="1"/>
    <col min="9218" max="9218" width="10.5703125" style="34" customWidth="1"/>
    <col min="9219" max="9219" width="9" style="34" customWidth="1"/>
    <col min="9220" max="9220" width="13.5703125" style="34" customWidth="1"/>
    <col min="9221" max="9221" width="12.5703125" style="34" customWidth="1"/>
    <col min="9222" max="9222" width="10.140625" style="34" customWidth="1"/>
    <col min="9223" max="9223" width="10.28515625" style="34" customWidth="1"/>
    <col min="9224" max="9224" width="13.5703125" style="34" customWidth="1"/>
    <col min="9225" max="9225" width="12" style="34" customWidth="1"/>
    <col min="9226" max="9226" width="13.5703125" style="34" customWidth="1"/>
    <col min="9227" max="9454" width="9.140625" style="34"/>
    <col min="9455" max="9455" width="1.85546875" style="34" customWidth="1"/>
    <col min="9456" max="9456" width="5.7109375" style="34" customWidth="1"/>
    <col min="9457" max="9457" width="31" style="34" customWidth="1"/>
    <col min="9458" max="9458" width="12.42578125" style="34" customWidth="1"/>
    <col min="9459" max="9459" width="15.28515625" style="34" customWidth="1"/>
    <col min="9460" max="9460" width="16.140625" style="34" customWidth="1"/>
    <col min="9461" max="9461" width="15.28515625" style="34" customWidth="1"/>
    <col min="9462" max="9462" width="15.85546875" style="34" customWidth="1"/>
    <col min="9463" max="9464" width="19.28515625" style="34" customWidth="1"/>
    <col min="9465" max="9465" width="15" style="34" customWidth="1"/>
    <col min="9466" max="9467" width="13.5703125" style="34" customWidth="1"/>
    <col min="9468" max="9468" width="14.7109375" style="34" customWidth="1"/>
    <col min="9469" max="9469" width="14.140625" style="34" customWidth="1"/>
    <col min="9470" max="9470" width="14.28515625" style="34" customWidth="1"/>
    <col min="9471" max="9471" width="8.85546875" style="34" customWidth="1"/>
    <col min="9472" max="9472" width="13.5703125" style="34" customWidth="1"/>
    <col min="9473" max="9473" width="9.5703125" style="34" customWidth="1"/>
    <col min="9474" max="9474" width="10.5703125" style="34" customWidth="1"/>
    <col min="9475" max="9475" width="9" style="34" customWidth="1"/>
    <col min="9476" max="9476" width="13.5703125" style="34" customWidth="1"/>
    <col min="9477" max="9477" width="12.5703125" style="34" customWidth="1"/>
    <col min="9478" max="9478" width="10.140625" style="34" customWidth="1"/>
    <col min="9479" max="9479" width="10.28515625" style="34" customWidth="1"/>
    <col min="9480" max="9480" width="13.5703125" style="34" customWidth="1"/>
    <col min="9481" max="9481" width="12" style="34" customWidth="1"/>
    <col min="9482" max="9482" width="13.5703125" style="34" customWidth="1"/>
    <col min="9483" max="9710" width="9.140625" style="34"/>
    <col min="9711" max="9711" width="1.85546875" style="34" customWidth="1"/>
    <col min="9712" max="9712" width="5.7109375" style="34" customWidth="1"/>
    <col min="9713" max="9713" width="31" style="34" customWidth="1"/>
    <col min="9714" max="9714" width="12.42578125" style="34" customWidth="1"/>
    <col min="9715" max="9715" width="15.28515625" style="34" customWidth="1"/>
    <col min="9716" max="9716" width="16.140625" style="34" customWidth="1"/>
    <col min="9717" max="9717" width="15.28515625" style="34" customWidth="1"/>
    <col min="9718" max="9718" width="15.85546875" style="34" customWidth="1"/>
    <col min="9719" max="9720" width="19.28515625" style="34" customWidth="1"/>
    <col min="9721" max="9721" width="15" style="34" customWidth="1"/>
    <col min="9722" max="9723" width="13.5703125" style="34" customWidth="1"/>
    <col min="9724" max="9724" width="14.7109375" style="34" customWidth="1"/>
    <col min="9725" max="9725" width="14.140625" style="34" customWidth="1"/>
    <col min="9726" max="9726" width="14.28515625" style="34" customWidth="1"/>
    <col min="9727" max="9727" width="8.85546875" style="34" customWidth="1"/>
    <col min="9728" max="9728" width="13.5703125" style="34" customWidth="1"/>
    <col min="9729" max="9729" width="9.5703125" style="34" customWidth="1"/>
    <col min="9730" max="9730" width="10.5703125" style="34" customWidth="1"/>
    <col min="9731" max="9731" width="9" style="34" customWidth="1"/>
    <col min="9732" max="9732" width="13.5703125" style="34" customWidth="1"/>
    <col min="9733" max="9733" width="12.5703125" style="34" customWidth="1"/>
    <col min="9734" max="9734" width="10.140625" style="34" customWidth="1"/>
    <col min="9735" max="9735" width="10.28515625" style="34" customWidth="1"/>
    <col min="9736" max="9736" width="13.5703125" style="34" customWidth="1"/>
    <col min="9737" max="9737" width="12" style="34" customWidth="1"/>
    <col min="9738" max="9738" width="13.5703125" style="34" customWidth="1"/>
    <col min="9739" max="9966" width="9.140625" style="34"/>
    <col min="9967" max="9967" width="1.85546875" style="34" customWidth="1"/>
    <col min="9968" max="9968" width="5.7109375" style="34" customWidth="1"/>
    <col min="9969" max="9969" width="31" style="34" customWidth="1"/>
    <col min="9970" max="9970" width="12.42578125" style="34" customWidth="1"/>
    <col min="9971" max="9971" width="15.28515625" style="34" customWidth="1"/>
    <col min="9972" max="9972" width="16.140625" style="34" customWidth="1"/>
    <col min="9973" max="9973" width="15.28515625" style="34" customWidth="1"/>
    <col min="9974" max="9974" width="15.85546875" style="34" customWidth="1"/>
    <col min="9975" max="9976" width="19.28515625" style="34" customWidth="1"/>
    <col min="9977" max="9977" width="15" style="34" customWidth="1"/>
    <col min="9978" max="9979" width="13.5703125" style="34" customWidth="1"/>
    <col min="9980" max="9980" width="14.7109375" style="34" customWidth="1"/>
    <col min="9981" max="9981" width="14.140625" style="34" customWidth="1"/>
    <col min="9982" max="9982" width="14.28515625" style="34" customWidth="1"/>
    <col min="9983" max="9983" width="8.85546875" style="34" customWidth="1"/>
    <col min="9984" max="9984" width="13.5703125" style="34" customWidth="1"/>
    <col min="9985" max="9985" width="9.5703125" style="34" customWidth="1"/>
    <col min="9986" max="9986" width="10.5703125" style="34" customWidth="1"/>
    <col min="9987" max="9987" width="9" style="34" customWidth="1"/>
    <col min="9988" max="9988" width="13.5703125" style="34" customWidth="1"/>
    <col min="9989" max="9989" width="12.5703125" style="34" customWidth="1"/>
    <col min="9990" max="9990" width="10.140625" style="34" customWidth="1"/>
    <col min="9991" max="9991" width="10.28515625" style="34" customWidth="1"/>
    <col min="9992" max="9992" width="13.5703125" style="34" customWidth="1"/>
    <col min="9993" max="9993" width="12" style="34" customWidth="1"/>
    <col min="9994" max="9994" width="13.5703125" style="34" customWidth="1"/>
    <col min="9995" max="10222" width="9.140625" style="34"/>
    <col min="10223" max="10223" width="1.85546875" style="34" customWidth="1"/>
    <col min="10224" max="10224" width="5.7109375" style="34" customWidth="1"/>
    <col min="10225" max="10225" width="31" style="34" customWidth="1"/>
    <col min="10226" max="10226" width="12.42578125" style="34" customWidth="1"/>
    <col min="10227" max="10227" width="15.28515625" style="34" customWidth="1"/>
    <col min="10228" max="10228" width="16.140625" style="34" customWidth="1"/>
    <col min="10229" max="10229" width="15.28515625" style="34" customWidth="1"/>
    <col min="10230" max="10230" width="15.85546875" style="34" customWidth="1"/>
    <col min="10231" max="10232" width="19.28515625" style="34" customWidth="1"/>
    <col min="10233" max="10233" width="15" style="34" customWidth="1"/>
    <col min="10234" max="10235" width="13.5703125" style="34" customWidth="1"/>
    <col min="10236" max="10236" width="14.7109375" style="34" customWidth="1"/>
    <col min="10237" max="10237" width="14.140625" style="34" customWidth="1"/>
    <col min="10238" max="10238" width="14.28515625" style="34" customWidth="1"/>
    <col min="10239" max="10239" width="8.85546875" style="34" customWidth="1"/>
    <col min="10240" max="10240" width="13.5703125" style="34" customWidth="1"/>
    <col min="10241" max="10241" width="9.5703125" style="34" customWidth="1"/>
    <col min="10242" max="10242" width="10.5703125" style="34" customWidth="1"/>
    <col min="10243" max="10243" width="9" style="34" customWidth="1"/>
    <col min="10244" max="10244" width="13.5703125" style="34" customWidth="1"/>
    <col min="10245" max="10245" width="12.5703125" style="34" customWidth="1"/>
    <col min="10246" max="10246" width="10.140625" style="34" customWidth="1"/>
    <col min="10247" max="10247" width="10.28515625" style="34" customWidth="1"/>
    <col min="10248" max="10248" width="13.5703125" style="34" customWidth="1"/>
    <col min="10249" max="10249" width="12" style="34" customWidth="1"/>
    <col min="10250" max="10250" width="13.5703125" style="34" customWidth="1"/>
    <col min="10251" max="10478" width="9.140625" style="34"/>
    <col min="10479" max="10479" width="1.85546875" style="34" customWidth="1"/>
    <col min="10480" max="10480" width="5.7109375" style="34" customWidth="1"/>
    <col min="10481" max="10481" width="31" style="34" customWidth="1"/>
    <col min="10482" max="10482" width="12.42578125" style="34" customWidth="1"/>
    <col min="10483" max="10483" width="15.28515625" style="34" customWidth="1"/>
    <col min="10484" max="10484" width="16.140625" style="34" customWidth="1"/>
    <col min="10485" max="10485" width="15.28515625" style="34" customWidth="1"/>
    <col min="10486" max="10486" width="15.85546875" style="34" customWidth="1"/>
    <col min="10487" max="10488" width="19.28515625" style="34" customWidth="1"/>
    <col min="10489" max="10489" width="15" style="34" customWidth="1"/>
    <col min="10490" max="10491" width="13.5703125" style="34" customWidth="1"/>
    <col min="10492" max="10492" width="14.7109375" style="34" customWidth="1"/>
    <col min="10493" max="10493" width="14.140625" style="34" customWidth="1"/>
    <col min="10494" max="10494" width="14.28515625" style="34" customWidth="1"/>
    <col min="10495" max="10495" width="8.85546875" style="34" customWidth="1"/>
    <col min="10496" max="10496" width="13.5703125" style="34" customWidth="1"/>
    <col min="10497" max="10497" width="9.5703125" style="34" customWidth="1"/>
    <col min="10498" max="10498" width="10.5703125" style="34" customWidth="1"/>
    <col min="10499" max="10499" width="9" style="34" customWidth="1"/>
    <col min="10500" max="10500" width="13.5703125" style="34" customWidth="1"/>
    <col min="10501" max="10501" width="12.5703125" style="34" customWidth="1"/>
    <col min="10502" max="10502" width="10.140625" style="34" customWidth="1"/>
    <col min="10503" max="10503" width="10.28515625" style="34" customWidth="1"/>
    <col min="10504" max="10504" width="13.5703125" style="34" customWidth="1"/>
    <col min="10505" max="10505" width="12" style="34" customWidth="1"/>
    <col min="10506" max="10506" width="13.5703125" style="34" customWidth="1"/>
    <col min="10507" max="10734" width="9.140625" style="34"/>
    <col min="10735" max="10735" width="1.85546875" style="34" customWidth="1"/>
    <col min="10736" max="10736" width="5.7109375" style="34" customWidth="1"/>
    <col min="10737" max="10737" width="31" style="34" customWidth="1"/>
    <col min="10738" max="10738" width="12.42578125" style="34" customWidth="1"/>
    <col min="10739" max="10739" width="15.28515625" style="34" customWidth="1"/>
    <col min="10740" max="10740" width="16.140625" style="34" customWidth="1"/>
    <col min="10741" max="10741" width="15.28515625" style="34" customWidth="1"/>
    <col min="10742" max="10742" width="15.85546875" style="34" customWidth="1"/>
    <col min="10743" max="10744" width="19.28515625" style="34" customWidth="1"/>
    <col min="10745" max="10745" width="15" style="34" customWidth="1"/>
    <col min="10746" max="10747" width="13.5703125" style="34" customWidth="1"/>
    <col min="10748" max="10748" width="14.7109375" style="34" customWidth="1"/>
    <col min="10749" max="10749" width="14.140625" style="34" customWidth="1"/>
    <col min="10750" max="10750" width="14.28515625" style="34" customWidth="1"/>
    <col min="10751" max="10751" width="8.85546875" style="34" customWidth="1"/>
    <col min="10752" max="10752" width="13.5703125" style="34" customWidth="1"/>
    <col min="10753" max="10753" width="9.5703125" style="34" customWidth="1"/>
    <col min="10754" max="10754" width="10.5703125" style="34" customWidth="1"/>
    <col min="10755" max="10755" width="9" style="34" customWidth="1"/>
    <col min="10756" max="10756" width="13.5703125" style="34" customWidth="1"/>
    <col min="10757" max="10757" width="12.5703125" style="34" customWidth="1"/>
    <col min="10758" max="10758" width="10.140625" style="34" customWidth="1"/>
    <col min="10759" max="10759" width="10.28515625" style="34" customWidth="1"/>
    <col min="10760" max="10760" width="13.5703125" style="34" customWidth="1"/>
    <col min="10761" max="10761" width="12" style="34" customWidth="1"/>
    <col min="10762" max="10762" width="13.5703125" style="34" customWidth="1"/>
    <col min="10763" max="10990" width="9.140625" style="34"/>
    <col min="10991" max="10991" width="1.85546875" style="34" customWidth="1"/>
    <col min="10992" max="10992" width="5.7109375" style="34" customWidth="1"/>
    <col min="10993" max="10993" width="31" style="34" customWidth="1"/>
    <col min="10994" max="10994" width="12.42578125" style="34" customWidth="1"/>
    <col min="10995" max="10995" width="15.28515625" style="34" customWidth="1"/>
    <col min="10996" max="10996" width="16.140625" style="34" customWidth="1"/>
    <col min="10997" max="10997" width="15.28515625" style="34" customWidth="1"/>
    <col min="10998" max="10998" width="15.85546875" style="34" customWidth="1"/>
    <col min="10999" max="11000" width="19.28515625" style="34" customWidth="1"/>
    <col min="11001" max="11001" width="15" style="34" customWidth="1"/>
    <col min="11002" max="11003" width="13.5703125" style="34" customWidth="1"/>
    <col min="11004" max="11004" width="14.7109375" style="34" customWidth="1"/>
    <col min="11005" max="11005" width="14.140625" style="34" customWidth="1"/>
    <col min="11006" max="11006" width="14.28515625" style="34" customWidth="1"/>
    <col min="11007" max="11007" width="8.85546875" style="34" customWidth="1"/>
    <col min="11008" max="11008" width="13.5703125" style="34" customWidth="1"/>
    <col min="11009" max="11009" width="9.5703125" style="34" customWidth="1"/>
    <col min="11010" max="11010" width="10.5703125" style="34" customWidth="1"/>
    <col min="11011" max="11011" width="9" style="34" customWidth="1"/>
    <col min="11012" max="11012" width="13.5703125" style="34" customWidth="1"/>
    <col min="11013" max="11013" width="12.5703125" style="34" customWidth="1"/>
    <col min="11014" max="11014" width="10.140625" style="34" customWidth="1"/>
    <col min="11015" max="11015" width="10.28515625" style="34" customWidth="1"/>
    <col min="11016" max="11016" width="13.5703125" style="34" customWidth="1"/>
    <col min="11017" max="11017" width="12" style="34" customWidth="1"/>
    <col min="11018" max="11018" width="13.5703125" style="34" customWidth="1"/>
    <col min="11019" max="11246" width="9.140625" style="34"/>
    <col min="11247" max="11247" width="1.85546875" style="34" customWidth="1"/>
    <col min="11248" max="11248" width="5.7109375" style="34" customWidth="1"/>
    <col min="11249" max="11249" width="31" style="34" customWidth="1"/>
    <col min="11250" max="11250" width="12.42578125" style="34" customWidth="1"/>
    <col min="11251" max="11251" width="15.28515625" style="34" customWidth="1"/>
    <col min="11252" max="11252" width="16.140625" style="34" customWidth="1"/>
    <col min="11253" max="11253" width="15.28515625" style="34" customWidth="1"/>
    <col min="11254" max="11254" width="15.85546875" style="34" customWidth="1"/>
    <col min="11255" max="11256" width="19.28515625" style="34" customWidth="1"/>
    <col min="11257" max="11257" width="15" style="34" customWidth="1"/>
    <col min="11258" max="11259" width="13.5703125" style="34" customWidth="1"/>
    <col min="11260" max="11260" width="14.7109375" style="34" customWidth="1"/>
    <col min="11261" max="11261" width="14.140625" style="34" customWidth="1"/>
    <col min="11262" max="11262" width="14.28515625" style="34" customWidth="1"/>
    <col min="11263" max="11263" width="8.85546875" style="34" customWidth="1"/>
    <col min="11264" max="11264" width="13.5703125" style="34" customWidth="1"/>
    <col min="11265" max="11265" width="9.5703125" style="34" customWidth="1"/>
    <col min="11266" max="11266" width="10.5703125" style="34" customWidth="1"/>
    <col min="11267" max="11267" width="9" style="34" customWidth="1"/>
    <col min="11268" max="11268" width="13.5703125" style="34" customWidth="1"/>
    <col min="11269" max="11269" width="12.5703125" style="34" customWidth="1"/>
    <col min="11270" max="11270" width="10.140625" style="34" customWidth="1"/>
    <col min="11271" max="11271" width="10.28515625" style="34" customWidth="1"/>
    <col min="11272" max="11272" width="13.5703125" style="34" customWidth="1"/>
    <col min="11273" max="11273" width="12" style="34" customWidth="1"/>
    <col min="11274" max="11274" width="13.5703125" style="34" customWidth="1"/>
    <col min="11275" max="11502" width="9.140625" style="34"/>
    <col min="11503" max="11503" width="1.85546875" style="34" customWidth="1"/>
    <col min="11504" max="11504" width="5.7109375" style="34" customWidth="1"/>
    <col min="11505" max="11505" width="31" style="34" customWidth="1"/>
    <col min="11506" max="11506" width="12.42578125" style="34" customWidth="1"/>
    <col min="11507" max="11507" width="15.28515625" style="34" customWidth="1"/>
    <col min="11508" max="11508" width="16.140625" style="34" customWidth="1"/>
    <col min="11509" max="11509" width="15.28515625" style="34" customWidth="1"/>
    <col min="11510" max="11510" width="15.85546875" style="34" customWidth="1"/>
    <col min="11511" max="11512" width="19.28515625" style="34" customWidth="1"/>
    <col min="11513" max="11513" width="15" style="34" customWidth="1"/>
    <col min="11514" max="11515" width="13.5703125" style="34" customWidth="1"/>
    <col min="11516" max="11516" width="14.7109375" style="34" customWidth="1"/>
    <col min="11517" max="11517" width="14.140625" style="34" customWidth="1"/>
    <col min="11518" max="11518" width="14.28515625" style="34" customWidth="1"/>
    <col min="11519" max="11519" width="8.85546875" style="34" customWidth="1"/>
    <col min="11520" max="11520" width="13.5703125" style="34" customWidth="1"/>
    <col min="11521" max="11521" width="9.5703125" style="34" customWidth="1"/>
    <col min="11522" max="11522" width="10.5703125" style="34" customWidth="1"/>
    <col min="11523" max="11523" width="9" style="34" customWidth="1"/>
    <col min="11524" max="11524" width="13.5703125" style="34" customWidth="1"/>
    <col min="11525" max="11525" width="12.5703125" style="34" customWidth="1"/>
    <col min="11526" max="11526" width="10.140625" style="34" customWidth="1"/>
    <col min="11527" max="11527" width="10.28515625" style="34" customWidth="1"/>
    <col min="11528" max="11528" width="13.5703125" style="34" customWidth="1"/>
    <col min="11529" max="11529" width="12" style="34" customWidth="1"/>
    <col min="11530" max="11530" width="13.5703125" style="34" customWidth="1"/>
    <col min="11531" max="11758" width="9.140625" style="34"/>
    <col min="11759" max="11759" width="1.85546875" style="34" customWidth="1"/>
    <col min="11760" max="11760" width="5.7109375" style="34" customWidth="1"/>
    <col min="11761" max="11761" width="31" style="34" customWidth="1"/>
    <col min="11762" max="11762" width="12.42578125" style="34" customWidth="1"/>
    <col min="11763" max="11763" width="15.28515625" style="34" customWidth="1"/>
    <col min="11764" max="11764" width="16.140625" style="34" customWidth="1"/>
    <col min="11765" max="11765" width="15.28515625" style="34" customWidth="1"/>
    <col min="11766" max="11766" width="15.85546875" style="34" customWidth="1"/>
    <col min="11767" max="11768" width="19.28515625" style="34" customWidth="1"/>
    <col min="11769" max="11769" width="15" style="34" customWidth="1"/>
    <col min="11770" max="11771" width="13.5703125" style="34" customWidth="1"/>
    <col min="11772" max="11772" width="14.7109375" style="34" customWidth="1"/>
    <col min="11773" max="11773" width="14.140625" style="34" customWidth="1"/>
    <col min="11774" max="11774" width="14.28515625" style="34" customWidth="1"/>
    <col min="11775" max="11775" width="8.85546875" style="34" customWidth="1"/>
    <col min="11776" max="11776" width="13.5703125" style="34" customWidth="1"/>
    <col min="11777" max="11777" width="9.5703125" style="34" customWidth="1"/>
    <col min="11778" max="11778" width="10.5703125" style="34" customWidth="1"/>
    <col min="11779" max="11779" width="9" style="34" customWidth="1"/>
    <col min="11780" max="11780" width="13.5703125" style="34" customWidth="1"/>
    <col min="11781" max="11781" width="12.5703125" style="34" customWidth="1"/>
    <col min="11782" max="11782" width="10.140625" style="34" customWidth="1"/>
    <col min="11783" max="11783" width="10.28515625" style="34" customWidth="1"/>
    <col min="11784" max="11784" width="13.5703125" style="34" customWidth="1"/>
    <col min="11785" max="11785" width="12" style="34" customWidth="1"/>
    <col min="11786" max="11786" width="13.5703125" style="34" customWidth="1"/>
    <col min="11787" max="12014" width="9.140625" style="34"/>
    <col min="12015" max="12015" width="1.85546875" style="34" customWidth="1"/>
    <col min="12016" max="12016" width="5.7109375" style="34" customWidth="1"/>
    <col min="12017" max="12017" width="31" style="34" customWidth="1"/>
    <col min="12018" max="12018" width="12.42578125" style="34" customWidth="1"/>
    <col min="12019" max="12019" width="15.28515625" style="34" customWidth="1"/>
    <col min="12020" max="12020" width="16.140625" style="34" customWidth="1"/>
    <col min="12021" max="12021" width="15.28515625" style="34" customWidth="1"/>
    <col min="12022" max="12022" width="15.85546875" style="34" customWidth="1"/>
    <col min="12023" max="12024" width="19.28515625" style="34" customWidth="1"/>
    <col min="12025" max="12025" width="15" style="34" customWidth="1"/>
    <col min="12026" max="12027" width="13.5703125" style="34" customWidth="1"/>
    <col min="12028" max="12028" width="14.7109375" style="34" customWidth="1"/>
    <col min="12029" max="12029" width="14.140625" style="34" customWidth="1"/>
    <col min="12030" max="12030" width="14.28515625" style="34" customWidth="1"/>
    <col min="12031" max="12031" width="8.85546875" style="34" customWidth="1"/>
    <col min="12032" max="12032" width="13.5703125" style="34" customWidth="1"/>
    <col min="12033" max="12033" width="9.5703125" style="34" customWidth="1"/>
    <col min="12034" max="12034" width="10.5703125" style="34" customWidth="1"/>
    <col min="12035" max="12035" width="9" style="34" customWidth="1"/>
    <col min="12036" max="12036" width="13.5703125" style="34" customWidth="1"/>
    <col min="12037" max="12037" width="12.5703125" style="34" customWidth="1"/>
    <col min="12038" max="12038" width="10.140625" style="34" customWidth="1"/>
    <col min="12039" max="12039" width="10.28515625" style="34" customWidth="1"/>
    <col min="12040" max="12040" width="13.5703125" style="34" customWidth="1"/>
    <col min="12041" max="12041" width="12" style="34" customWidth="1"/>
    <col min="12042" max="12042" width="13.5703125" style="34" customWidth="1"/>
    <col min="12043" max="12270" width="9.140625" style="34"/>
    <col min="12271" max="12271" width="1.85546875" style="34" customWidth="1"/>
    <col min="12272" max="12272" width="5.7109375" style="34" customWidth="1"/>
    <col min="12273" max="12273" width="31" style="34" customWidth="1"/>
    <col min="12274" max="12274" width="12.42578125" style="34" customWidth="1"/>
    <col min="12275" max="12275" width="15.28515625" style="34" customWidth="1"/>
    <col min="12276" max="12276" width="16.140625" style="34" customWidth="1"/>
    <col min="12277" max="12277" width="15.28515625" style="34" customWidth="1"/>
    <col min="12278" max="12278" width="15.85546875" style="34" customWidth="1"/>
    <col min="12279" max="12280" width="19.28515625" style="34" customWidth="1"/>
    <col min="12281" max="12281" width="15" style="34" customWidth="1"/>
    <col min="12282" max="12283" width="13.5703125" style="34" customWidth="1"/>
    <col min="12284" max="12284" width="14.7109375" style="34" customWidth="1"/>
    <col min="12285" max="12285" width="14.140625" style="34" customWidth="1"/>
    <col min="12286" max="12286" width="14.28515625" style="34" customWidth="1"/>
    <col min="12287" max="12287" width="8.85546875" style="34" customWidth="1"/>
    <col min="12288" max="12288" width="13.5703125" style="34" customWidth="1"/>
    <col min="12289" max="12289" width="9.5703125" style="34" customWidth="1"/>
    <col min="12290" max="12290" width="10.5703125" style="34" customWidth="1"/>
    <col min="12291" max="12291" width="9" style="34" customWidth="1"/>
    <col min="12292" max="12292" width="13.5703125" style="34" customWidth="1"/>
    <col min="12293" max="12293" width="12.5703125" style="34" customWidth="1"/>
    <col min="12294" max="12294" width="10.140625" style="34" customWidth="1"/>
    <col min="12295" max="12295" width="10.28515625" style="34" customWidth="1"/>
    <col min="12296" max="12296" width="13.5703125" style="34" customWidth="1"/>
    <col min="12297" max="12297" width="12" style="34" customWidth="1"/>
    <col min="12298" max="12298" width="13.5703125" style="34" customWidth="1"/>
    <col min="12299" max="12526" width="9.140625" style="34"/>
    <col min="12527" max="12527" width="1.85546875" style="34" customWidth="1"/>
    <col min="12528" max="12528" width="5.7109375" style="34" customWidth="1"/>
    <col min="12529" max="12529" width="31" style="34" customWidth="1"/>
    <col min="12530" max="12530" width="12.42578125" style="34" customWidth="1"/>
    <col min="12531" max="12531" width="15.28515625" style="34" customWidth="1"/>
    <col min="12532" max="12532" width="16.140625" style="34" customWidth="1"/>
    <col min="12533" max="12533" width="15.28515625" style="34" customWidth="1"/>
    <col min="12534" max="12534" width="15.85546875" style="34" customWidth="1"/>
    <col min="12535" max="12536" width="19.28515625" style="34" customWidth="1"/>
    <col min="12537" max="12537" width="15" style="34" customWidth="1"/>
    <col min="12538" max="12539" width="13.5703125" style="34" customWidth="1"/>
    <col min="12540" max="12540" width="14.7109375" style="34" customWidth="1"/>
    <col min="12541" max="12541" width="14.140625" style="34" customWidth="1"/>
    <col min="12542" max="12542" width="14.28515625" style="34" customWidth="1"/>
    <col min="12543" max="12543" width="8.85546875" style="34" customWidth="1"/>
    <col min="12544" max="12544" width="13.5703125" style="34" customWidth="1"/>
    <col min="12545" max="12545" width="9.5703125" style="34" customWidth="1"/>
    <col min="12546" max="12546" width="10.5703125" style="34" customWidth="1"/>
    <col min="12547" max="12547" width="9" style="34" customWidth="1"/>
    <col min="12548" max="12548" width="13.5703125" style="34" customWidth="1"/>
    <col min="12549" max="12549" width="12.5703125" style="34" customWidth="1"/>
    <col min="12550" max="12550" width="10.140625" style="34" customWidth="1"/>
    <col min="12551" max="12551" width="10.28515625" style="34" customWidth="1"/>
    <col min="12552" max="12552" width="13.5703125" style="34" customWidth="1"/>
    <col min="12553" max="12553" width="12" style="34" customWidth="1"/>
    <col min="12554" max="12554" width="13.5703125" style="34" customWidth="1"/>
    <col min="12555" max="12782" width="9.140625" style="34"/>
    <col min="12783" max="12783" width="1.85546875" style="34" customWidth="1"/>
    <col min="12784" max="12784" width="5.7109375" style="34" customWidth="1"/>
    <col min="12785" max="12785" width="31" style="34" customWidth="1"/>
    <col min="12786" max="12786" width="12.42578125" style="34" customWidth="1"/>
    <col min="12787" max="12787" width="15.28515625" style="34" customWidth="1"/>
    <col min="12788" max="12788" width="16.140625" style="34" customWidth="1"/>
    <col min="12789" max="12789" width="15.28515625" style="34" customWidth="1"/>
    <col min="12790" max="12790" width="15.85546875" style="34" customWidth="1"/>
    <col min="12791" max="12792" width="19.28515625" style="34" customWidth="1"/>
    <col min="12793" max="12793" width="15" style="34" customWidth="1"/>
    <col min="12794" max="12795" width="13.5703125" style="34" customWidth="1"/>
    <col min="12796" max="12796" width="14.7109375" style="34" customWidth="1"/>
    <col min="12797" max="12797" width="14.140625" style="34" customWidth="1"/>
    <col min="12798" max="12798" width="14.28515625" style="34" customWidth="1"/>
    <col min="12799" max="12799" width="8.85546875" style="34" customWidth="1"/>
    <col min="12800" max="12800" width="13.5703125" style="34" customWidth="1"/>
    <col min="12801" max="12801" width="9.5703125" style="34" customWidth="1"/>
    <col min="12802" max="12802" width="10.5703125" style="34" customWidth="1"/>
    <col min="12803" max="12803" width="9" style="34" customWidth="1"/>
    <col min="12804" max="12804" width="13.5703125" style="34" customWidth="1"/>
    <col min="12805" max="12805" width="12.5703125" style="34" customWidth="1"/>
    <col min="12806" max="12806" width="10.140625" style="34" customWidth="1"/>
    <col min="12807" max="12807" width="10.28515625" style="34" customWidth="1"/>
    <col min="12808" max="12808" width="13.5703125" style="34" customWidth="1"/>
    <col min="12809" max="12809" width="12" style="34" customWidth="1"/>
    <col min="12810" max="12810" width="13.5703125" style="34" customWidth="1"/>
    <col min="12811" max="13038" width="9.140625" style="34"/>
    <col min="13039" max="13039" width="1.85546875" style="34" customWidth="1"/>
    <col min="13040" max="13040" width="5.7109375" style="34" customWidth="1"/>
    <col min="13041" max="13041" width="31" style="34" customWidth="1"/>
    <col min="13042" max="13042" width="12.42578125" style="34" customWidth="1"/>
    <col min="13043" max="13043" width="15.28515625" style="34" customWidth="1"/>
    <col min="13044" max="13044" width="16.140625" style="34" customWidth="1"/>
    <col min="13045" max="13045" width="15.28515625" style="34" customWidth="1"/>
    <col min="13046" max="13046" width="15.85546875" style="34" customWidth="1"/>
    <col min="13047" max="13048" width="19.28515625" style="34" customWidth="1"/>
    <col min="13049" max="13049" width="15" style="34" customWidth="1"/>
    <col min="13050" max="13051" width="13.5703125" style="34" customWidth="1"/>
    <col min="13052" max="13052" width="14.7109375" style="34" customWidth="1"/>
    <col min="13053" max="13053" width="14.140625" style="34" customWidth="1"/>
    <col min="13054" max="13054" width="14.28515625" style="34" customWidth="1"/>
    <col min="13055" max="13055" width="8.85546875" style="34" customWidth="1"/>
    <col min="13056" max="13056" width="13.5703125" style="34" customWidth="1"/>
    <col min="13057" max="13057" width="9.5703125" style="34" customWidth="1"/>
    <col min="13058" max="13058" width="10.5703125" style="34" customWidth="1"/>
    <col min="13059" max="13059" width="9" style="34" customWidth="1"/>
    <col min="13060" max="13060" width="13.5703125" style="34" customWidth="1"/>
    <col min="13061" max="13061" width="12.5703125" style="34" customWidth="1"/>
    <col min="13062" max="13062" width="10.140625" style="34" customWidth="1"/>
    <col min="13063" max="13063" width="10.28515625" style="34" customWidth="1"/>
    <col min="13064" max="13064" width="13.5703125" style="34" customWidth="1"/>
    <col min="13065" max="13065" width="12" style="34" customWidth="1"/>
    <col min="13066" max="13066" width="13.5703125" style="34" customWidth="1"/>
    <col min="13067" max="13294" width="9.140625" style="34"/>
    <col min="13295" max="13295" width="1.85546875" style="34" customWidth="1"/>
    <col min="13296" max="13296" width="5.7109375" style="34" customWidth="1"/>
    <col min="13297" max="13297" width="31" style="34" customWidth="1"/>
    <col min="13298" max="13298" width="12.42578125" style="34" customWidth="1"/>
    <col min="13299" max="13299" width="15.28515625" style="34" customWidth="1"/>
    <col min="13300" max="13300" width="16.140625" style="34" customWidth="1"/>
    <col min="13301" max="13301" width="15.28515625" style="34" customWidth="1"/>
    <col min="13302" max="13302" width="15.85546875" style="34" customWidth="1"/>
    <col min="13303" max="13304" width="19.28515625" style="34" customWidth="1"/>
    <col min="13305" max="13305" width="15" style="34" customWidth="1"/>
    <col min="13306" max="13307" width="13.5703125" style="34" customWidth="1"/>
    <col min="13308" max="13308" width="14.7109375" style="34" customWidth="1"/>
    <col min="13309" max="13309" width="14.140625" style="34" customWidth="1"/>
    <col min="13310" max="13310" width="14.28515625" style="34" customWidth="1"/>
    <col min="13311" max="13311" width="8.85546875" style="34" customWidth="1"/>
    <col min="13312" max="13312" width="13.5703125" style="34" customWidth="1"/>
    <col min="13313" max="13313" width="9.5703125" style="34" customWidth="1"/>
    <col min="13314" max="13314" width="10.5703125" style="34" customWidth="1"/>
    <col min="13315" max="13315" width="9" style="34" customWidth="1"/>
    <col min="13316" max="13316" width="13.5703125" style="34" customWidth="1"/>
    <col min="13317" max="13317" width="12.5703125" style="34" customWidth="1"/>
    <col min="13318" max="13318" width="10.140625" style="34" customWidth="1"/>
    <col min="13319" max="13319" width="10.28515625" style="34" customWidth="1"/>
    <col min="13320" max="13320" width="13.5703125" style="34" customWidth="1"/>
    <col min="13321" max="13321" width="12" style="34" customWidth="1"/>
    <col min="13322" max="13322" width="13.5703125" style="34" customWidth="1"/>
    <col min="13323" max="13550" width="9.140625" style="34"/>
    <col min="13551" max="13551" width="1.85546875" style="34" customWidth="1"/>
    <col min="13552" max="13552" width="5.7109375" style="34" customWidth="1"/>
    <col min="13553" max="13553" width="31" style="34" customWidth="1"/>
    <col min="13554" max="13554" width="12.42578125" style="34" customWidth="1"/>
    <col min="13555" max="13555" width="15.28515625" style="34" customWidth="1"/>
    <col min="13556" max="13556" width="16.140625" style="34" customWidth="1"/>
    <col min="13557" max="13557" width="15.28515625" style="34" customWidth="1"/>
    <col min="13558" max="13558" width="15.85546875" style="34" customWidth="1"/>
    <col min="13559" max="13560" width="19.28515625" style="34" customWidth="1"/>
    <col min="13561" max="13561" width="15" style="34" customWidth="1"/>
    <col min="13562" max="13563" width="13.5703125" style="34" customWidth="1"/>
    <col min="13564" max="13564" width="14.7109375" style="34" customWidth="1"/>
    <col min="13565" max="13565" width="14.140625" style="34" customWidth="1"/>
    <col min="13566" max="13566" width="14.28515625" style="34" customWidth="1"/>
    <col min="13567" max="13567" width="8.85546875" style="34" customWidth="1"/>
    <col min="13568" max="13568" width="13.5703125" style="34" customWidth="1"/>
    <col min="13569" max="13569" width="9.5703125" style="34" customWidth="1"/>
    <col min="13570" max="13570" width="10.5703125" style="34" customWidth="1"/>
    <col min="13571" max="13571" width="9" style="34" customWidth="1"/>
    <col min="13572" max="13572" width="13.5703125" style="34" customWidth="1"/>
    <col min="13573" max="13573" width="12.5703125" style="34" customWidth="1"/>
    <col min="13574" max="13574" width="10.140625" style="34" customWidth="1"/>
    <col min="13575" max="13575" width="10.28515625" style="34" customWidth="1"/>
    <col min="13576" max="13576" width="13.5703125" style="34" customWidth="1"/>
    <col min="13577" max="13577" width="12" style="34" customWidth="1"/>
    <col min="13578" max="13578" width="13.5703125" style="34" customWidth="1"/>
    <col min="13579" max="13806" width="9.140625" style="34"/>
    <col min="13807" max="13807" width="1.85546875" style="34" customWidth="1"/>
    <col min="13808" max="13808" width="5.7109375" style="34" customWidth="1"/>
    <col min="13809" max="13809" width="31" style="34" customWidth="1"/>
    <col min="13810" max="13810" width="12.42578125" style="34" customWidth="1"/>
    <col min="13811" max="13811" width="15.28515625" style="34" customWidth="1"/>
    <col min="13812" max="13812" width="16.140625" style="34" customWidth="1"/>
    <col min="13813" max="13813" width="15.28515625" style="34" customWidth="1"/>
    <col min="13814" max="13814" width="15.85546875" style="34" customWidth="1"/>
    <col min="13815" max="13816" width="19.28515625" style="34" customWidth="1"/>
    <col min="13817" max="13817" width="15" style="34" customWidth="1"/>
    <col min="13818" max="13819" width="13.5703125" style="34" customWidth="1"/>
    <col min="13820" max="13820" width="14.7109375" style="34" customWidth="1"/>
    <col min="13821" max="13821" width="14.140625" style="34" customWidth="1"/>
    <col min="13822" max="13822" width="14.28515625" style="34" customWidth="1"/>
    <col min="13823" max="13823" width="8.85546875" style="34" customWidth="1"/>
    <col min="13824" max="13824" width="13.5703125" style="34" customWidth="1"/>
    <col min="13825" max="13825" width="9.5703125" style="34" customWidth="1"/>
    <col min="13826" max="13826" width="10.5703125" style="34" customWidth="1"/>
    <col min="13827" max="13827" width="9" style="34" customWidth="1"/>
    <col min="13828" max="13828" width="13.5703125" style="34" customWidth="1"/>
    <col min="13829" max="13829" width="12.5703125" style="34" customWidth="1"/>
    <col min="13830" max="13830" width="10.140625" style="34" customWidth="1"/>
    <col min="13831" max="13831" width="10.28515625" style="34" customWidth="1"/>
    <col min="13832" max="13832" width="13.5703125" style="34" customWidth="1"/>
    <col min="13833" max="13833" width="12" style="34" customWidth="1"/>
    <col min="13834" max="13834" width="13.5703125" style="34" customWidth="1"/>
    <col min="13835" max="14062" width="9.140625" style="34"/>
    <col min="14063" max="14063" width="1.85546875" style="34" customWidth="1"/>
    <col min="14064" max="14064" width="5.7109375" style="34" customWidth="1"/>
    <col min="14065" max="14065" width="31" style="34" customWidth="1"/>
    <col min="14066" max="14066" width="12.42578125" style="34" customWidth="1"/>
    <col min="14067" max="14067" width="15.28515625" style="34" customWidth="1"/>
    <col min="14068" max="14068" width="16.140625" style="34" customWidth="1"/>
    <col min="14069" max="14069" width="15.28515625" style="34" customWidth="1"/>
    <col min="14070" max="14070" width="15.85546875" style="34" customWidth="1"/>
    <col min="14071" max="14072" width="19.28515625" style="34" customWidth="1"/>
    <col min="14073" max="14073" width="15" style="34" customWidth="1"/>
    <col min="14074" max="14075" width="13.5703125" style="34" customWidth="1"/>
    <col min="14076" max="14076" width="14.7109375" style="34" customWidth="1"/>
    <col min="14077" max="14077" width="14.140625" style="34" customWidth="1"/>
    <col min="14078" max="14078" width="14.28515625" style="34" customWidth="1"/>
    <col min="14079" max="14079" width="8.85546875" style="34" customWidth="1"/>
    <col min="14080" max="14080" width="13.5703125" style="34" customWidth="1"/>
    <col min="14081" max="14081" width="9.5703125" style="34" customWidth="1"/>
    <col min="14082" max="14082" width="10.5703125" style="34" customWidth="1"/>
    <col min="14083" max="14083" width="9" style="34" customWidth="1"/>
    <col min="14084" max="14084" width="13.5703125" style="34" customWidth="1"/>
    <col min="14085" max="14085" width="12.5703125" style="34" customWidth="1"/>
    <col min="14086" max="14086" width="10.140625" style="34" customWidth="1"/>
    <col min="14087" max="14087" width="10.28515625" style="34" customWidth="1"/>
    <col min="14088" max="14088" width="13.5703125" style="34" customWidth="1"/>
    <col min="14089" max="14089" width="12" style="34" customWidth="1"/>
    <col min="14090" max="14090" width="13.5703125" style="34" customWidth="1"/>
    <col min="14091" max="14318" width="9.140625" style="34"/>
    <col min="14319" max="14319" width="1.85546875" style="34" customWidth="1"/>
    <col min="14320" max="14320" width="5.7109375" style="34" customWidth="1"/>
    <col min="14321" max="14321" width="31" style="34" customWidth="1"/>
    <col min="14322" max="14322" width="12.42578125" style="34" customWidth="1"/>
    <col min="14323" max="14323" width="15.28515625" style="34" customWidth="1"/>
    <col min="14324" max="14324" width="16.140625" style="34" customWidth="1"/>
    <col min="14325" max="14325" width="15.28515625" style="34" customWidth="1"/>
    <col min="14326" max="14326" width="15.85546875" style="34" customWidth="1"/>
    <col min="14327" max="14328" width="19.28515625" style="34" customWidth="1"/>
    <col min="14329" max="14329" width="15" style="34" customWidth="1"/>
    <col min="14330" max="14331" width="13.5703125" style="34" customWidth="1"/>
    <col min="14332" max="14332" width="14.7109375" style="34" customWidth="1"/>
    <col min="14333" max="14333" width="14.140625" style="34" customWidth="1"/>
    <col min="14334" max="14334" width="14.28515625" style="34" customWidth="1"/>
    <col min="14335" max="14335" width="8.85546875" style="34" customWidth="1"/>
    <col min="14336" max="14336" width="13.5703125" style="34" customWidth="1"/>
    <col min="14337" max="14337" width="9.5703125" style="34" customWidth="1"/>
    <col min="14338" max="14338" width="10.5703125" style="34" customWidth="1"/>
    <col min="14339" max="14339" width="9" style="34" customWidth="1"/>
    <col min="14340" max="14340" width="13.5703125" style="34" customWidth="1"/>
    <col min="14341" max="14341" width="12.5703125" style="34" customWidth="1"/>
    <col min="14342" max="14342" width="10.140625" style="34" customWidth="1"/>
    <col min="14343" max="14343" width="10.28515625" style="34" customWidth="1"/>
    <col min="14344" max="14344" width="13.5703125" style="34" customWidth="1"/>
    <col min="14345" max="14345" width="12" style="34" customWidth="1"/>
    <col min="14346" max="14346" width="13.5703125" style="34" customWidth="1"/>
    <col min="14347" max="14574" width="9.140625" style="34"/>
    <col min="14575" max="14575" width="1.85546875" style="34" customWidth="1"/>
    <col min="14576" max="14576" width="5.7109375" style="34" customWidth="1"/>
    <col min="14577" max="14577" width="31" style="34" customWidth="1"/>
    <col min="14578" max="14578" width="12.42578125" style="34" customWidth="1"/>
    <col min="14579" max="14579" width="15.28515625" style="34" customWidth="1"/>
    <col min="14580" max="14580" width="16.140625" style="34" customWidth="1"/>
    <col min="14581" max="14581" width="15.28515625" style="34" customWidth="1"/>
    <col min="14582" max="14582" width="15.85546875" style="34" customWidth="1"/>
    <col min="14583" max="14584" width="19.28515625" style="34" customWidth="1"/>
    <col min="14585" max="14585" width="15" style="34" customWidth="1"/>
    <col min="14586" max="14587" width="13.5703125" style="34" customWidth="1"/>
    <col min="14588" max="14588" width="14.7109375" style="34" customWidth="1"/>
    <col min="14589" max="14589" width="14.140625" style="34" customWidth="1"/>
    <col min="14590" max="14590" width="14.28515625" style="34" customWidth="1"/>
    <col min="14591" max="14591" width="8.85546875" style="34" customWidth="1"/>
    <col min="14592" max="14592" width="13.5703125" style="34" customWidth="1"/>
    <col min="14593" max="14593" width="9.5703125" style="34" customWidth="1"/>
    <col min="14594" max="14594" width="10.5703125" style="34" customWidth="1"/>
    <col min="14595" max="14595" width="9" style="34" customWidth="1"/>
    <col min="14596" max="14596" width="13.5703125" style="34" customWidth="1"/>
    <col min="14597" max="14597" width="12.5703125" style="34" customWidth="1"/>
    <col min="14598" max="14598" width="10.140625" style="34" customWidth="1"/>
    <col min="14599" max="14599" width="10.28515625" style="34" customWidth="1"/>
    <col min="14600" max="14600" width="13.5703125" style="34" customWidth="1"/>
    <col min="14601" max="14601" width="12" style="34" customWidth="1"/>
    <col min="14602" max="14602" width="13.5703125" style="34" customWidth="1"/>
    <col min="14603" max="14830" width="9.140625" style="34"/>
    <col min="14831" max="14831" width="1.85546875" style="34" customWidth="1"/>
    <col min="14832" max="14832" width="5.7109375" style="34" customWidth="1"/>
    <col min="14833" max="14833" width="31" style="34" customWidth="1"/>
    <col min="14834" max="14834" width="12.42578125" style="34" customWidth="1"/>
    <col min="14835" max="14835" width="15.28515625" style="34" customWidth="1"/>
    <col min="14836" max="14836" width="16.140625" style="34" customWidth="1"/>
    <col min="14837" max="14837" width="15.28515625" style="34" customWidth="1"/>
    <col min="14838" max="14838" width="15.85546875" style="34" customWidth="1"/>
    <col min="14839" max="14840" width="19.28515625" style="34" customWidth="1"/>
    <col min="14841" max="14841" width="15" style="34" customWidth="1"/>
    <col min="14842" max="14843" width="13.5703125" style="34" customWidth="1"/>
    <col min="14844" max="14844" width="14.7109375" style="34" customWidth="1"/>
    <col min="14845" max="14845" width="14.140625" style="34" customWidth="1"/>
    <col min="14846" max="14846" width="14.28515625" style="34" customWidth="1"/>
    <col min="14847" max="14847" width="8.85546875" style="34" customWidth="1"/>
    <col min="14848" max="14848" width="13.5703125" style="34" customWidth="1"/>
    <col min="14849" max="14849" width="9.5703125" style="34" customWidth="1"/>
    <col min="14850" max="14850" width="10.5703125" style="34" customWidth="1"/>
    <col min="14851" max="14851" width="9" style="34" customWidth="1"/>
    <col min="14852" max="14852" width="13.5703125" style="34" customWidth="1"/>
    <col min="14853" max="14853" width="12.5703125" style="34" customWidth="1"/>
    <col min="14854" max="14854" width="10.140625" style="34" customWidth="1"/>
    <col min="14855" max="14855" width="10.28515625" style="34" customWidth="1"/>
    <col min="14856" max="14856" width="13.5703125" style="34" customWidth="1"/>
    <col min="14857" max="14857" width="12" style="34" customWidth="1"/>
    <col min="14858" max="14858" width="13.5703125" style="34" customWidth="1"/>
    <col min="14859" max="15086" width="9.140625" style="34"/>
    <col min="15087" max="15087" width="1.85546875" style="34" customWidth="1"/>
    <col min="15088" max="15088" width="5.7109375" style="34" customWidth="1"/>
    <col min="15089" max="15089" width="31" style="34" customWidth="1"/>
    <col min="15090" max="15090" width="12.42578125" style="34" customWidth="1"/>
    <col min="15091" max="15091" width="15.28515625" style="34" customWidth="1"/>
    <col min="15092" max="15092" width="16.140625" style="34" customWidth="1"/>
    <col min="15093" max="15093" width="15.28515625" style="34" customWidth="1"/>
    <col min="15094" max="15094" width="15.85546875" style="34" customWidth="1"/>
    <col min="15095" max="15096" width="19.28515625" style="34" customWidth="1"/>
    <col min="15097" max="15097" width="15" style="34" customWidth="1"/>
    <col min="15098" max="15099" width="13.5703125" style="34" customWidth="1"/>
    <col min="15100" max="15100" width="14.7109375" style="34" customWidth="1"/>
    <col min="15101" max="15101" width="14.140625" style="34" customWidth="1"/>
    <col min="15102" max="15102" width="14.28515625" style="34" customWidth="1"/>
    <col min="15103" max="15103" width="8.85546875" style="34" customWidth="1"/>
    <col min="15104" max="15104" width="13.5703125" style="34" customWidth="1"/>
    <col min="15105" max="15105" width="9.5703125" style="34" customWidth="1"/>
    <col min="15106" max="15106" width="10.5703125" style="34" customWidth="1"/>
    <col min="15107" max="15107" width="9" style="34" customWidth="1"/>
    <col min="15108" max="15108" width="13.5703125" style="34" customWidth="1"/>
    <col min="15109" max="15109" width="12.5703125" style="34" customWidth="1"/>
    <col min="15110" max="15110" width="10.140625" style="34" customWidth="1"/>
    <col min="15111" max="15111" width="10.28515625" style="34" customWidth="1"/>
    <col min="15112" max="15112" width="13.5703125" style="34" customWidth="1"/>
    <col min="15113" max="15113" width="12" style="34" customWidth="1"/>
    <col min="15114" max="15114" width="13.5703125" style="34" customWidth="1"/>
    <col min="15115" max="15342" width="9.140625" style="34"/>
    <col min="15343" max="15343" width="1.85546875" style="34" customWidth="1"/>
    <col min="15344" max="15344" width="5.7109375" style="34" customWidth="1"/>
    <col min="15345" max="15345" width="31" style="34" customWidth="1"/>
    <col min="15346" max="15346" width="12.42578125" style="34" customWidth="1"/>
    <col min="15347" max="15347" width="15.28515625" style="34" customWidth="1"/>
    <col min="15348" max="15348" width="16.140625" style="34" customWidth="1"/>
    <col min="15349" max="15349" width="15.28515625" style="34" customWidth="1"/>
    <col min="15350" max="15350" width="15.85546875" style="34" customWidth="1"/>
    <col min="15351" max="15352" width="19.28515625" style="34" customWidth="1"/>
    <col min="15353" max="15353" width="15" style="34" customWidth="1"/>
    <col min="15354" max="15355" width="13.5703125" style="34" customWidth="1"/>
    <col min="15356" max="15356" width="14.7109375" style="34" customWidth="1"/>
    <col min="15357" max="15357" width="14.140625" style="34" customWidth="1"/>
    <col min="15358" max="15358" width="14.28515625" style="34" customWidth="1"/>
    <col min="15359" max="15359" width="8.85546875" style="34" customWidth="1"/>
    <col min="15360" max="15360" width="13.5703125" style="34" customWidth="1"/>
    <col min="15361" max="15361" width="9.5703125" style="34" customWidth="1"/>
    <col min="15362" max="15362" width="10.5703125" style="34" customWidth="1"/>
    <col min="15363" max="15363" width="9" style="34" customWidth="1"/>
    <col min="15364" max="15364" width="13.5703125" style="34" customWidth="1"/>
    <col min="15365" max="15365" width="12.5703125" style="34" customWidth="1"/>
    <col min="15366" max="15366" width="10.140625" style="34" customWidth="1"/>
    <col min="15367" max="15367" width="10.28515625" style="34" customWidth="1"/>
    <col min="15368" max="15368" width="13.5703125" style="34" customWidth="1"/>
    <col min="15369" max="15369" width="12" style="34" customWidth="1"/>
    <col min="15370" max="15370" width="13.5703125" style="34" customWidth="1"/>
    <col min="15371" max="15598" width="9.140625" style="34"/>
    <col min="15599" max="15599" width="1.85546875" style="34" customWidth="1"/>
    <col min="15600" max="15600" width="5.7109375" style="34" customWidth="1"/>
    <col min="15601" max="15601" width="31" style="34" customWidth="1"/>
    <col min="15602" max="15602" width="12.42578125" style="34" customWidth="1"/>
    <col min="15603" max="15603" width="15.28515625" style="34" customWidth="1"/>
    <col min="15604" max="15604" width="16.140625" style="34" customWidth="1"/>
    <col min="15605" max="15605" width="15.28515625" style="34" customWidth="1"/>
    <col min="15606" max="15606" width="15.85546875" style="34" customWidth="1"/>
    <col min="15607" max="15608" width="19.28515625" style="34" customWidth="1"/>
    <col min="15609" max="15609" width="15" style="34" customWidth="1"/>
    <col min="15610" max="15611" width="13.5703125" style="34" customWidth="1"/>
    <col min="15612" max="15612" width="14.7109375" style="34" customWidth="1"/>
    <col min="15613" max="15613" width="14.140625" style="34" customWidth="1"/>
    <col min="15614" max="15614" width="14.28515625" style="34" customWidth="1"/>
    <col min="15615" max="15615" width="8.85546875" style="34" customWidth="1"/>
    <col min="15616" max="15616" width="13.5703125" style="34" customWidth="1"/>
    <col min="15617" max="15617" width="9.5703125" style="34" customWidth="1"/>
    <col min="15618" max="15618" width="10.5703125" style="34" customWidth="1"/>
    <col min="15619" max="15619" width="9" style="34" customWidth="1"/>
    <col min="15620" max="15620" width="13.5703125" style="34" customWidth="1"/>
    <col min="15621" max="15621" width="12.5703125" style="34" customWidth="1"/>
    <col min="15622" max="15622" width="10.140625" style="34" customWidth="1"/>
    <col min="15623" max="15623" width="10.28515625" style="34" customWidth="1"/>
    <col min="15624" max="15624" width="13.5703125" style="34" customWidth="1"/>
    <col min="15625" max="15625" width="12" style="34" customWidth="1"/>
    <col min="15626" max="15626" width="13.5703125" style="34" customWidth="1"/>
    <col min="15627" max="15854" width="9.140625" style="34"/>
    <col min="15855" max="15855" width="1.85546875" style="34" customWidth="1"/>
    <col min="15856" max="15856" width="5.7109375" style="34" customWidth="1"/>
    <col min="15857" max="15857" width="31" style="34" customWidth="1"/>
    <col min="15858" max="15858" width="12.42578125" style="34" customWidth="1"/>
    <col min="15859" max="15859" width="15.28515625" style="34" customWidth="1"/>
    <col min="15860" max="15860" width="16.140625" style="34" customWidth="1"/>
    <col min="15861" max="15861" width="15.28515625" style="34" customWidth="1"/>
    <col min="15862" max="15862" width="15.85546875" style="34" customWidth="1"/>
    <col min="15863" max="15864" width="19.28515625" style="34" customWidth="1"/>
    <col min="15865" max="15865" width="15" style="34" customWidth="1"/>
    <col min="15866" max="15867" width="13.5703125" style="34" customWidth="1"/>
    <col min="15868" max="15868" width="14.7109375" style="34" customWidth="1"/>
    <col min="15869" max="15869" width="14.140625" style="34" customWidth="1"/>
    <col min="15870" max="15870" width="14.28515625" style="34" customWidth="1"/>
    <col min="15871" max="15871" width="8.85546875" style="34" customWidth="1"/>
    <col min="15872" max="15872" width="13.5703125" style="34" customWidth="1"/>
    <col min="15873" max="15873" width="9.5703125" style="34" customWidth="1"/>
    <col min="15874" max="15874" width="10.5703125" style="34" customWidth="1"/>
    <col min="15875" max="15875" width="9" style="34" customWidth="1"/>
    <col min="15876" max="15876" width="13.5703125" style="34" customWidth="1"/>
    <col min="15877" max="15877" width="12.5703125" style="34" customWidth="1"/>
    <col min="15878" max="15878" width="10.140625" style="34" customWidth="1"/>
    <col min="15879" max="15879" width="10.28515625" style="34" customWidth="1"/>
    <col min="15880" max="15880" width="13.5703125" style="34" customWidth="1"/>
    <col min="15881" max="15881" width="12" style="34" customWidth="1"/>
    <col min="15882" max="15882" width="13.5703125" style="34" customWidth="1"/>
    <col min="15883" max="16110" width="9.140625" style="34"/>
    <col min="16111" max="16111" width="1.85546875" style="34" customWidth="1"/>
    <col min="16112" max="16112" width="5.7109375" style="34" customWidth="1"/>
    <col min="16113" max="16113" width="31" style="34" customWidth="1"/>
    <col min="16114" max="16114" width="12.42578125" style="34" customWidth="1"/>
    <col min="16115" max="16115" width="15.28515625" style="34" customWidth="1"/>
    <col min="16116" max="16116" width="16.140625" style="34" customWidth="1"/>
    <col min="16117" max="16117" width="15.28515625" style="34" customWidth="1"/>
    <col min="16118" max="16118" width="15.85546875" style="34" customWidth="1"/>
    <col min="16119" max="16120" width="19.28515625" style="34" customWidth="1"/>
    <col min="16121" max="16121" width="15" style="34" customWidth="1"/>
    <col min="16122" max="16123" width="13.5703125" style="34" customWidth="1"/>
    <col min="16124" max="16124" width="14.7109375" style="34" customWidth="1"/>
    <col min="16125" max="16125" width="14.140625" style="34" customWidth="1"/>
    <col min="16126" max="16126" width="14.28515625" style="34" customWidth="1"/>
    <col min="16127" max="16127" width="8.85546875" style="34" customWidth="1"/>
    <col min="16128" max="16128" width="13.5703125" style="34" customWidth="1"/>
    <col min="16129" max="16129" width="9.5703125" style="34" customWidth="1"/>
    <col min="16130" max="16130" width="10.5703125" style="34" customWidth="1"/>
    <col min="16131" max="16131" width="9" style="34" customWidth="1"/>
    <col min="16132" max="16132" width="13.5703125" style="34" customWidth="1"/>
    <col min="16133" max="16133" width="12.5703125" style="34" customWidth="1"/>
    <col min="16134" max="16134" width="10.140625" style="34" customWidth="1"/>
    <col min="16135" max="16135" width="10.28515625" style="34" customWidth="1"/>
    <col min="16136" max="16136" width="13.5703125" style="34" customWidth="1"/>
    <col min="16137" max="16137" width="12" style="34" customWidth="1"/>
    <col min="16138" max="16138" width="13.5703125" style="34" customWidth="1"/>
    <col min="16139" max="16384" width="9.140625" style="34"/>
  </cols>
  <sheetData>
    <row r="1" spans="1:55" ht="18.75" x14ac:dyDescent="0.3">
      <c r="D1" s="35"/>
      <c r="I1" s="37"/>
      <c r="J1" s="37" t="s">
        <v>59</v>
      </c>
    </row>
    <row r="2" spans="1:55" ht="18.75" x14ac:dyDescent="0.3">
      <c r="D2" s="35"/>
      <c r="I2" s="37"/>
      <c r="J2" s="37"/>
    </row>
    <row r="3" spans="1:55" ht="18.75" x14ac:dyDescent="0.3">
      <c r="D3" s="35"/>
      <c r="I3" s="37"/>
      <c r="J3" s="37"/>
    </row>
    <row r="5" spans="1:55" ht="36.75" customHeight="1" x14ac:dyDescent="0.25">
      <c r="A5" s="114" t="s">
        <v>58</v>
      </c>
      <c r="B5" s="114"/>
      <c r="C5" s="114"/>
      <c r="D5" s="114"/>
      <c r="E5" s="114"/>
      <c r="F5" s="114"/>
      <c r="G5" s="114"/>
      <c r="H5" s="114"/>
      <c r="I5" s="114"/>
      <c r="J5" s="114"/>
    </row>
    <row r="6" spans="1:55" ht="15.75" x14ac:dyDescent="0.25">
      <c r="B6" s="38"/>
      <c r="C6" s="38"/>
      <c r="D6" s="38"/>
      <c r="E6" s="39"/>
      <c r="F6" s="39"/>
      <c r="G6" s="39"/>
      <c r="H6" s="39"/>
      <c r="I6" s="39"/>
      <c r="J6" s="39"/>
    </row>
    <row r="7" spans="1:55" s="40" customFormat="1" ht="20.25" x14ac:dyDescent="0.25">
      <c r="B7" s="38"/>
      <c r="C7" s="38"/>
      <c r="D7" s="116" t="s">
        <v>140</v>
      </c>
      <c r="E7" s="116"/>
      <c r="F7" s="116"/>
      <c r="G7" s="116"/>
      <c r="H7" s="116"/>
      <c r="I7" s="41"/>
      <c r="J7" s="41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</row>
    <row r="8" spans="1:55" s="43" customFormat="1" ht="15" customHeight="1" x14ac:dyDescent="0.25">
      <c r="B8" s="38"/>
      <c r="C8" s="38"/>
      <c r="D8" s="117" t="s">
        <v>51</v>
      </c>
      <c r="E8" s="117"/>
      <c r="F8" s="117"/>
      <c r="G8" s="117"/>
      <c r="H8" s="117"/>
      <c r="I8" s="41"/>
      <c r="J8" s="41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</row>
    <row r="9" spans="1:55" ht="15.75" x14ac:dyDescent="0.25">
      <c r="B9" s="38"/>
      <c r="C9" s="38"/>
      <c r="D9" s="38"/>
      <c r="E9" s="39"/>
      <c r="F9" s="39"/>
      <c r="G9" s="39"/>
      <c r="H9" s="39"/>
      <c r="I9" s="39"/>
      <c r="J9" s="39"/>
    </row>
    <row r="10" spans="1:55" ht="24" customHeight="1" x14ac:dyDescent="0.25">
      <c r="A10" s="119" t="s">
        <v>0</v>
      </c>
      <c r="B10" s="119" t="s">
        <v>48</v>
      </c>
      <c r="C10" s="119" t="s">
        <v>52</v>
      </c>
      <c r="D10" s="119" t="s">
        <v>53</v>
      </c>
      <c r="E10" s="118" t="s">
        <v>62</v>
      </c>
      <c r="F10" s="122" t="s">
        <v>1</v>
      </c>
      <c r="G10" s="124"/>
      <c r="H10" s="124"/>
      <c r="I10" s="124"/>
      <c r="J10" s="123"/>
    </row>
    <row r="11" spans="1:55" ht="24" customHeight="1" x14ac:dyDescent="0.25">
      <c r="A11" s="119"/>
      <c r="B11" s="119"/>
      <c r="C11" s="119"/>
      <c r="D11" s="119"/>
      <c r="E11" s="118"/>
      <c r="F11" s="120" t="s">
        <v>54</v>
      </c>
      <c r="G11" s="122" t="s">
        <v>64</v>
      </c>
      <c r="H11" s="123"/>
      <c r="I11" s="120" t="s">
        <v>55</v>
      </c>
      <c r="J11" s="59" t="s">
        <v>64</v>
      </c>
    </row>
    <row r="12" spans="1:55" ht="183.75" customHeight="1" x14ac:dyDescent="0.25">
      <c r="A12" s="119"/>
      <c r="B12" s="119"/>
      <c r="C12" s="119"/>
      <c r="D12" s="119"/>
      <c r="E12" s="118"/>
      <c r="F12" s="121"/>
      <c r="G12" s="45" t="s">
        <v>66</v>
      </c>
      <c r="H12" s="45" t="s">
        <v>67</v>
      </c>
      <c r="I12" s="121"/>
      <c r="J12" s="45" t="s">
        <v>68</v>
      </c>
    </row>
    <row r="13" spans="1:55" s="49" customFormat="1" ht="30" customHeight="1" x14ac:dyDescent="0.2">
      <c r="A13" s="46">
        <v>1</v>
      </c>
      <c r="B13" s="47">
        <v>2</v>
      </c>
      <c r="C13" s="47">
        <v>3</v>
      </c>
      <c r="D13" s="65" t="s">
        <v>83</v>
      </c>
      <c r="E13" s="48" t="s">
        <v>65</v>
      </c>
      <c r="F13" s="48">
        <v>6</v>
      </c>
      <c r="G13" s="48">
        <v>7</v>
      </c>
      <c r="H13" s="48">
        <v>8</v>
      </c>
      <c r="I13" s="48">
        <v>9</v>
      </c>
      <c r="J13" s="48">
        <v>10</v>
      </c>
    </row>
    <row r="14" spans="1:55" x14ac:dyDescent="0.25">
      <c r="A14" s="50">
        <v>1</v>
      </c>
      <c r="B14" s="51" t="s">
        <v>136</v>
      </c>
      <c r="C14" s="52" t="s">
        <v>138</v>
      </c>
      <c r="D14" s="61">
        <v>90</v>
      </c>
      <c r="E14" s="60">
        <v>11748.900000000001</v>
      </c>
      <c r="F14" s="60">
        <v>8598.7000000000007</v>
      </c>
      <c r="G14" s="60">
        <v>130.5</v>
      </c>
      <c r="H14" s="60">
        <v>5.4</v>
      </c>
      <c r="I14" s="60">
        <v>3150.2</v>
      </c>
      <c r="J14" s="60">
        <v>280.10000000000002</v>
      </c>
      <c r="K14" s="34" t="s">
        <v>139</v>
      </c>
    </row>
    <row r="15" spans="1:55" x14ac:dyDescent="0.25">
      <c r="A15" s="56"/>
      <c r="B15" s="53" t="s">
        <v>2</v>
      </c>
      <c r="C15" s="57"/>
      <c r="D15" s="62">
        <f t="shared" ref="D15:J15" si="0">SUM(D14:D14)</f>
        <v>90</v>
      </c>
      <c r="E15" s="58">
        <f t="shared" si="0"/>
        <v>11748.900000000001</v>
      </c>
      <c r="F15" s="58">
        <f t="shared" si="0"/>
        <v>8598.7000000000007</v>
      </c>
      <c r="G15" s="58">
        <f t="shared" si="0"/>
        <v>130.5</v>
      </c>
      <c r="H15" s="58">
        <f t="shared" si="0"/>
        <v>5.4</v>
      </c>
      <c r="I15" s="58">
        <f t="shared" si="0"/>
        <v>3150.2</v>
      </c>
      <c r="J15" s="58">
        <f t="shared" si="0"/>
        <v>280.10000000000002</v>
      </c>
    </row>
    <row r="16" spans="1:55" ht="33" customHeight="1" x14ac:dyDescent="0.25">
      <c r="A16" s="115" t="s">
        <v>56</v>
      </c>
      <c r="B16" s="115"/>
      <c r="C16" s="115"/>
      <c r="D16" s="115"/>
      <c r="E16" s="115"/>
      <c r="F16" s="115"/>
      <c r="G16" s="115"/>
      <c r="H16" s="115"/>
      <c r="I16" s="115"/>
      <c r="J16" s="115"/>
    </row>
    <row r="17" spans="1:10" ht="30.75" customHeight="1" x14ac:dyDescent="0.25">
      <c r="A17" s="115" t="s">
        <v>57</v>
      </c>
      <c r="B17" s="115"/>
      <c r="C17" s="115"/>
      <c r="D17" s="115"/>
      <c r="E17" s="115"/>
      <c r="F17" s="115"/>
      <c r="G17" s="115"/>
      <c r="H17" s="115"/>
      <c r="I17" s="115"/>
      <c r="J17" s="115"/>
    </row>
    <row r="18" spans="1:10" x14ac:dyDescent="0.25">
      <c r="C18" s="54"/>
      <c r="D18" s="54"/>
    </row>
  </sheetData>
  <mergeCells count="14">
    <mergeCell ref="A5:J5"/>
    <mergeCell ref="A16:J16"/>
    <mergeCell ref="A17:J17"/>
    <mergeCell ref="D7:H7"/>
    <mergeCell ref="D8:H8"/>
    <mergeCell ref="E10:E12"/>
    <mergeCell ref="A10:A12"/>
    <mergeCell ref="B10:B12"/>
    <mergeCell ref="C10:C12"/>
    <mergeCell ref="D10:D12"/>
    <mergeCell ref="F11:F12"/>
    <mergeCell ref="G11:H11"/>
    <mergeCell ref="I11:I12"/>
    <mergeCell ref="F10:J10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8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Таблица 1</vt:lpstr>
      <vt:lpstr>Таблица 2</vt:lpstr>
      <vt:lpstr>'Таблица 1'!Заголовки_для_печати</vt:lpstr>
      <vt:lpstr>'Таблица 2'!Заголовки_для_печати</vt:lpstr>
      <vt:lpstr>'Таблица 1'!Область_печати</vt:lpstr>
      <vt:lpstr>'Таблица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KalaydganAA</dc:creator>
  <cp:lastModifiedBy>Yuristi2</cp:lastModifiedBy>
  <cp:lastPrinted>2019-11-27T05:20:34Z</cp:lastPrinted>
  <dcterms:created xsi:type="dcterms:W3CDTF">2018-08-13T15:12:22Z</dcterms:created>
  <dcterms:modified xsi:type="dcterms:W3CDTF">2019-12-25T08:13:32Z</dcterms:modified>
</cp:coreProperties>
</file>